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6" documentId="11_3BE9C1587A52EAAFC2E9E8D276013753AB245C74" xr6:coauthVersionLast="47" xr6:coauthVersionMax="47" xr10:uidLastSave="{3FEB69EB-36FB-4719-A8F9-629BC298F916}"/>
  <bookViews>
    <workbookView xWindow="-120" yWindow="-120" windowWidth="29040" windowHeight="15720" tabRatio="717" xr2:uid="{00000000-000D-0000-FFFF-FFFF00000000}"/>
  </bookViews>
  <sheets>
    <sheet name="Kalkulation Std.VerrSatz " sheetId="27" r:id="rId1"/>
    <sheet name="Turnus" sheetId="12" state="hidden" r:id="rId2"/>
    <sheet name="verrechenbare Arbeitstage" sheetId="13" state="hidden" r:id="rId3"/>
    <sheet name="Ermittlung Semesterzeiten" sheetId="25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LV1">[1]Häufigkeiten!$A$1:$E$18</definedName>
    <definedName name="AdresseK1" localSheetId="0">[2]Basisinfo!$B$7</definedName>
    <definedName name="AdresseK1">'[3]Basisinfo, Vorbemerkung'!$B$8</definedName>
    <definedName name="AdresseK2">[4]Basisdaten!$B$8</definedName>
    <definedName name="Bieter_Name">'[5]1. SVS'!$C$16</definedName>
    <definedName name="GebBmitAugust" localSheetId="0">#REF!</definedName>
    <definedName name="GebBmitAugust">#REF!</definedName>
    <definedName name="Häufigkeiten" localSheetId="0">#REF!</definedName>
    <definedName name="Häufigkeiten">#REF!</definedName>
    <definedName name="Jahresfaktoren" localSheetId="0">#REF!</definedName>
    <definedName name="Jahresfaktoren">#REF!</definedName>
    <definedName name="kitak">'[5]6. Summen'!$H$13</definedName>
    <definedName name="kitas">'[5]6. Summen'!$H$12</definedName>
    <definedName name="Kunde" localSheetId="0">[2]Basisinfo!$B$5</definedName>
    <definedName name="Kunde">'[3]Basisinfo, Vorbemerkung'!$B$5</definedName>
    <definedName name="Leistungswerte" localSheetId="0">#REF!</definedName>
    <definedName name="Leistungswerte">#REF!</definedName>
    <definedName name="Lq">[6]Leistungswerte!#REF!</definedName>
    <definedName name="LW">[7]Leistungswerte!$A$9:$F$29</definedName>
    <definedName name="LW_H">#REF!</definedName>
    <definedName name="LW_HKW" localSheetId="0">#REF!</definedName>
    <definedName name="LW_HKW">#REF!</definedName>
    <definedName name="LW_K" localSheetId="0">#REF!</definedName>
    <definedName name="LW_K">#REF!</definedName>
    <definedName name="LW_MGB">#REF!</definedName>
    <definedName name="LW_Theater">[8]Leistungswerte!#REF!</definedName>
    <definedName name="LW_Vorl">'[9]Leistungswerte Vorlesung'!$A$13:$G$34</definedName>
    <definedName name="LW_ZTR" localSheetId="0">#REF!</definedName>
    <definedName name="LW_ZTR">#REF!</definedName>
    <definedName name="LWss">[6]Leistungswerte!#REF!</definedName>
    <definedName name="Matrix">#REF!</definedName>
    <definedName name="sii">#REF!</definedName>
    <definedName name="SVS">'[5]1. SVS'!$C$61</definedName>
    <definedName name="SVSg">'[5]1. SVS'!$E$61</definedName>
    <definedName name="T">[10]Leistungswerte!#REF!</definedName>
    <definedName name="Turnus">Turnus!$A$10:$B$25</definedName>
    <definedName name="UHR">[6]Leistungswerte!#REF!</definedName>
    <definedName name="Werte" localSheetId="0">#REF!</definedName>
    <definedName name="Werte">#REF!</definedName>
  </definedNames>
  <calcPr calcId="191029"/>
  <customWorkbookViews>
    <customWorkbookView name="robertwaltert - Persönliche Ansicht" guid="{1BEA9FE4-3A3D-4653-98DB-8F243242CCDD}" mergeInterval="0" personalView="1" maximized="1" windowWidth="1916" windowHeight="976" activeSheetId="10"/>
    <customWorkbookView name="jahn - Persönliche Ansicht" guid="{C5FD682B-6731-4470-A1F1-ADE071D97F17}" mergeInterval="0" personalView="1" maximized="1" windowWidth="1099" windowHeight="631" activeSheetId="3"/>
    <customWorkbookView name="AngelaStiehler - Persönliche Ansicht" guid="{29CFC240-048D-4972-8C5D-6045B712B286}" mergeInterval="0" personalView="1" maximized="1" windowWidth="1020" windowHeight="574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27" l="1"/>
  <c r="K51" i="27"/>
  <c r="D51" i="27"/>
  <c r="K41" i="27"/>
  <c r="D41" i="27"/>
  <c r="K18" i="27"/>
  <c r="K25" i="27" s="1"/>
  <c r="K26" i="27" s="1"/>
  <c r="D18" i="27"/>
  <c r="D27" i="27" s="1"/>
  <c r="I23" i="12"/>
  <c r="I22" i="12"/>
  <c r="I21" i="12"/>
  <c r="I20" i="12"/>
  <c r="I18" i="12"/>
  <c r="E23" i="12"/>
  <c r="E22" i="12"/>
  <c r="E21" i="12"/>
  <c r="E20" i="12"/>
  <c r="E18" i="12"/>
  <c r="B18" i="12"/>
  <c r="B23" i="12"/>
  <c r="B22" i="12"/>
  <c r="B21" i="12"/>
  <c r="B20" i="12"/>
  <c r="K32" i="27" l="1"/>
  <c r="K52" i="27" s="1"/>
  <c r="K54" i="27" s="1"/>
  <c r="K55" i="27" s="1"/>
  <c r="M55" i="27" s="1"/>
  <c r="D32" i="27"/>
  <c r="D52" i="27" s="1"/>
  <c r="D54" i="27" l="1"/>
  <c r="F54" i="27" s="1"/>
  <c r="D55" i="27"/>
  <c r="F55" i="27" s="1"/>
  <c r="H59" i="27" s="1"/>
  <c r="M54" i="27"/>
  <c r="F18" i="12"/>
  <c r="F19" i="12"/>
  <c r="F24" i="12"/>
  <c r="F25" i="12"/>
  <c r="B10" i="25"/>
  <c r="F12" i="25" s="1"/>
  <c r="G12" i="25" s="1"/>
  <c r="B13" i="25"/>
  <c r="B12" i="25"/>
  <c r="G13" i="25" l="1"/>
  <c r="C12" i="25"/>
  <c r="C13" i="25"/>
  <c r="E39" i="13" l="1"/>
  <c r="C37" i="13"/>
  <c r="C34" i="13"/>
  <c r="C31" i="13"/>
  <c r="C28" i="13"/>
  <c r="C25" i="13"/>
  <c r="A25" i="13"/>
  <c r="A34" i="13" s="1"/>
  <c r="C18" i="13"/>
  <c r="A18" i="13"/>
  <c r="C15" i="13"/>
  <c r="A15" i="13"/>
  <c r="C12" i="13"/>
  <c r="H12" i="13" s="1"/>
  <c r="G9" i="13"/>
  <c r="F9" i="13"/>
  <c r="L5" i="13"/>
  <c r="L6" i="13" s="1"/>
  <c r="K5" i="13"/>
  <c r="J5" i="13"/>
  <c r="J6" i="13" s="1"/>
  <c r="I5" i="13"/>
  <c r="H5" i="13"/>
  <c r="H6" i="13" s="1"/>
  <c r="G5" i="13"/>
  <c r="F5" i="13"/>
  <c r="F6" i="13" s="1"/>
  <c r="E5" i="13"/>
  <c r="J18" i="13" l="1"/>
  <c r="A28" i="13"/>
  <c r="G28" i="13" s="1"/>
  <c r="G39" i="13" s="1"/>
  <c r="F23" i="12"/>
  <c r="F20" i="12"/>
  <c r="I15" i="13"/>
  <c r="I34" i="13"/>
  <c r="I39" i="13" s="1"/>
  <c r="F21" i="12"/>
  <c r="E51" i="13"/>
  <c r="F22" i="12"/>
  <c r="C48" i="13"/>
  <c r="L48" i="13" s="1"/>
  <c r="L51" i="13" s="1"/>
  <c r="C47" i="13"/>
  <c r="K47" i="13" s="1"/>
  <c r="C46" i="13"/>
  <c r="J46" i="13" s="1"/>
  <c r="C45" i="13"/>
  <c r="I45" i="13" s="1"/>
  <c r="C44" i="13"/>
  <c r="H44" i="13" s="1"/>
  <c r="C43" i="13"/>
  <c r="G43" i="13" s="1"/>
  <c r="G6" i="13"/>
  <c r="I6" i="13"/>
  <c r="K6" i="13"/>
  <c r="F25" i="13"/>
  <c r="F39" i="13" s="1"/>
  <c r="F51" i="13" s="1"/>
  <c r="A31" i="13"/>
  <c r="H31" i="13" s="1"/>
  <c r="H39" i="13" s="1"/>
  <c r="A37" i="13"/>
  <c r="J37" i="13" s="1"/>
  <c r="J39" i="13" s="1"/>
  <c r="K51" i="13" l="1"/>
  <c r="I11" i="12"/>
  <c r="B11" i="12"/>
  <c r="E11" i="12"/>
  <c r="E16" i="12"/>
  <c r="I16" i="12"/>
  <c r="B16" i="12"/>
  <c r="I17" i="12"/>
  <c r="B17" i="12"/>
  <c r="E17" i="12"/>
  <c r="B10" i="12"/>
  <c r="E10" i="12"/>
  <c r="I10" i="12"/>
  <c r="I51" i="13"/>
  <c r="H51" i="13"/>
  <c r="G51" i="13"/>
  <c r="J51" i="13"/>
  <c r="F10" i="12"/>
  <c r="I13" i="12" l="1"/>
  <c r="B13" i="12"/>
  <c r="E13" i="12"/>
  <c r="E12" i="12"/>
  <c r="I12" i="12"/>
  <c r="B12" i="12"/>
  <c r="I15" i="12"/>
  <c r="B15" i="12"/>
  <c r="E15" i="12"/>
  <c r="B14" i="12"/>
  <c r="E14" i="12"/>
  <c r="I14" i="12"/>
  <c r="F16" i="12"/>
  <c r="F11" i="12"/>
  <c r="F17" i="12"/>
  <c r="F14" i="12" l="1"/>
  <c r="F12" i="12"/>
  <c r="F13" i="12"/>
  <c r="F15" i="12"/>
</calcChain>
</file>

<file path=xl/sharedStrings.xml><?xml version="1.0" encoding="utf-8"?>
<sst xmlns="http://schemas.openxmlformats.org/spreadsheetml/2006/main" count="221" uniqueCount="120">
  <si>
    <t>Kunde:</t>
  </si>
  <si>
    <t>Turnus</t>
  </si>
  <si>
    <t>Bieter:</t>
  </si>
  <si>
    <t>Häufigkeit</t>
  </si>
  <si>
    <r>
      <t xml:space="preserve">Jahresfaktoren HFMDK </t>
    </r>
    <r>
      <rPr>
        <sz val="10"/>
        <color theme="0"/>
        <rFont val="Arial"/>
        <family val="2"/>
      </rPr>
      <t>(ohne Karfreitag, Weihnachten, Silvester, Neujahr)</t>
    </r>
  </si>
  <si>
    <t>W7</t>
  </si>
  <si>
    <t>W6</t>
  </si>
  <si>
    <t>W5</t>
  </si>
  <si>
    <t>W4</t>
  </si>
  <si>
    <t>W3</t>
  </si>
  <si>
    <t>W2,5</t>
  </si>
  <si>
    <t>W2</t>
  </si>
  <si>
    <t>W1</t>
  </si>
  <si>
    <t>M2</t>
  </si>
  <si>
    <t>M1</t>
  </si>
  <si>
    <t>J4</t>
  </si>
  <si>
    <t>J3</t>
  </si>
  <si>
    <t>J2</t>
  </si>
  <si>
    <t>J1</t>
  </si>
  <si>
    <t>kR</t>
  </si>
  <si>
    <t>Verrechenbare Arbeitstage</t>
  </si>
  <si>
    <t>Reinigungshäufigkeit wöchentlich</t>
  </si>
  <si>
    <t>Kalendertage</t>
  </si>
  <si>
    <t>abzüglich Sonntage</t>
  </si>
  <si>
    <t>Feiertage immer an Werktagen</t>
  </si>
  <si>
    <t>x</t>
  </si>
  <si>
    <t>=</t>
  </si>
  <si>
    <t>Feiertage auch an Sa/So</t>
  </si>
  <si>
    <t>Summe Feiertage</t>
  </si>
  <si>
    <t>arbeitsfreie Werktage</t>
  </si>
  <si>
    <t>Verrechenbare Tage</t>
  </si>
  <si>
    <t>Datum:</t>
  </si>
  <si>
    <t>Hochschule für Musik und darstellende Kunst Frankfurt</t>
  </si>
  <si>
    <t>V: Verwaltungsbereiche, Geb.Leimenrode</t>
  </si>
  <si>
    <t>Jahresfaktoren Semester Leimenrode</t>
  </si>
  <si>
    <t>Sozialversicherungspflichtig Beschäftigte</t>
  </si>
  <si>
    <t>Geringfügig Beschäftigte</t>
  </si>
  <si>
    <t>1. Fertigungslohn pro Stunde</t>
  </si>
  <si>
    <t>2. Lohngebundene Kosten</t>
  </si>
  <si>
    <t>2.1 Soziallöhne</t>
  </si>
  <si>
    <t>2.1 a) Feiertage</t>
  </si>
  <si>
    <t>2.1 b) Urlaubsentgelt</t>
  </si>
  <si>
    <t>2.1 c) Arbeitsfreistellung</t>
  </si>
  <si>
    <t>2.1 d) Lohnfortzahlung im Krankheitsfall</t>
  </si>
  <si>
    <t>2.1 e) Zusätzliches Urlaubsgeld</t>
  </si>
  <si>
    <t>Zwischensumme Soziallöhne</t>
  </si>
  <si>
    <t>2.2 Sozialversicherung auf Fertigungslöhne u. Soz.löhne</t>
  </si>
  <si>
    <t>2.2 a) Rentenversicherung</t>
  </si>
  <si>
    <t>2.2 a) Pauschalbeitrag zur Rentenversicherung</t>
  </si>
  <si>
    <t>2.2 b) Arbeitslosenversicherung</t>
  </si>
  <si>
    <t>2.2 b) Pauschalbeitrag zur Krankenversicherung + ggf. U1-Umlage</t>
  </si>
  <si>
    <t>2.2 c) Krankenversicherung + ggf. U1-Umlage</t>
  </si>
  <si>
    <t>2.2 c) einheitliche Pauschalsteuer</t>
  </si>
  <si>
    <t>2.2 d) Pflegeversicherung</t>
  </si>
  <si>
    <t>2.2 d) Umlage U 2 Mutterschaft</t>
  </si>
  <si>
    <t>2.2 e) Umlage U 2 Mutterschaft</t>
  </si>
  <si>
    <t>2.2 e) Sonstige Umlagen</t>
  </si>
  <si>
    <t>2.2 f) Sonstige Umlagen</t>
  </si>
  <si>
    <t>2.2 f) Pauschalabgabe auf Soziallöhne</t>
  </si>
  <si>
    <t>2.2 g) Sozialversicherung auf Soziallöhne</t>
  </si>
  <si>
    <t>Zwischensumme Sozialversicherung</t>
  </si>
  <si>
    <t>2.3 Gesetzliche Unfallversicherung</t>
  </si>
  <si>
    <t>2.4 Haftpflichtversicherung</t>
  </si>
  <si>
    <t>2.5 Beiträge zu Berufsorganisationen</t>
  </si>
  <si>
    <t xml:space="preserve">2.6 Löhne Vorarbeiter </t>
  </si>
  <si>
    <t>Zwischensumme lohngebundene Kosten</t>
  </si>
  <si>
    <t>3. Sonstige auftragsbezogene Kosten</t>
  </si>
  <si>
    <t>3.1 a) Kosten Objektleiter</t>
  </si>
  <si>
    <t>3.1 b) Kosten Betriebsleiter</t>
  </si>
  <si>
    <t>3.2 Schulung/Einarbeitung</t>
  </si>
  <si>
    <t>3.3 Sonstige Personalkosten incl. Schwerbehindertenabgabe</t>
  </si>
  <si>
    <t>3.4 Fertigungsmaterial</t>
  </si>
  <si>
    <t>3.5 Maschinen- und Gerätekosten</t>
  </si>
  <si>
    <t>3.6 Qualitätsmanagementkosten</t>
  </si>
  <si>
    <t>Zwischensumme so. auftragsbezogene Kosten</t>
  </si>
  <si>
    <t>4. Unternehmensbezogene Kosten</t>
  </si>
  <si>
    <t>4.1 Fuhrparkkosten</t>
  </si>
  <si>
    <t>4.2 Fertigungshilfskosten</t>
  </si>
  <si>
    <t>4.3 Verwaltungskosten</t>
  </si>
  <si>
    <t>4.3 a) Gehälter technische Angestellte</t>
  </si>
  <si>
    <t>4.3 b) Gehälter kaufmännische Angestellte</t>
  </si>
  <si>
    <t>4.3 c) sonstige Verwaltungskosten</t>
  </si>
  <si>
    <t>4.3 d) Betriebsratskosten</t>
  </si>
  <si>
    <t>4.4 Sonstige Kosten</t>
  </si>
  <si>
    <t>Zwischensumme Unternehmensbezogene Kosten</t>
  </si>
  <si>
    <t>5. Selbstkosten (Summe 1 bis 4)</t>
  </si>
  <si>
    <t>6. Gewinn und Steuern</t>
  </si>
  <si>
    <t>Kalkulationszuschlag (Unternehmerzuschlag auf Fertigungslohn)</t>
  </si>
  <si>
    <t>Stundenverrechnungssatz</t>
  </si>
  <si>
    <t>Anteil Sozialversicherungspflichtig Beschäftigte:</t>
  </si>
  <si>
    <t>Anteil Geringfügig Beschäftigte:</t>
  </si>
  <si>
    <t>resultierender Stundenverrechnungssatz (Mischsatz):</t>
  </si>
  <si>
    <t>Ermittlung Semesterzeiten</t>
  </si>
  <si>
    <t>Semesterferien Sommer</t>
  </si>
  <si>
    <t>Basis 2012/2013</t>
  </si>
  <si>
    <t>Tage</t>
  </si>
  <si>
    <t>Wintersemester 1.Hälfte</t>
  </si>
  <si>
    <t>Weihnachtsferien</t>
  </si>
  <si>
    <t>Wintersemester 2.Hälfte</t>
  </si>
  <si>
    <t>Semesterferien Frühjahr</t>
  </si>
  <si>
    <t>Sommersemester</t>
  </si>
  <si>
    <t>Juli</t>
  </si>
  <si>
    <t>August</t>
  </si>
  <si>
    <t>September</t>
  </si>
  <si>
    <t>Oktober</t>
  </si>
  <si>
    <t>Semesterzeiten</t>
  </si>
  <si>
    <t>Semesterferien</t>
  </si>
  <si>
    <t>Anteil %</t>
  </si>
  <si>
    <t>Summe AB und DE</t>
  </si>
  <si>
    <t>Leimenrode</t>
  </si>
  <si>
    <t>Tage ohne Aug/Sep</t>
  </si>
  <si>
    <t>Aug+Sep</t>
  </si>
  <si>
    <t>V: Verwaltungsbereiche, Gebäude A - C
Mai, Juni, Juli</t>
  </si>
  <si>
    <t>V: Verwaltungsbereiche, Gebäude A - C
Kontrolle</t>
  </si>
  <si>
    <t>Stundenverrechnungssatz Unterhaltsreinigung</t>
  </si>
  <si>
    <t>Name des Bieters:</t>
  </si>
  <si>
    <t>Schulname:</t>
  </si>
  <si>
    <t>Anlage 9.1</t>
  </si>
  <si>
    <t xml:space="preserve">         Stundenverrechnungssatz Unterhaltsreinigung</t>
  </si>
  <si>
    <t>Für Los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</si>
</sst>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0.000%"/>
    <numFmt numFmtId="167" formatCode="_-* #,##0.00\ [$€]_-;\-* #,##0.00\ [$€]_-;_-* &quot;-&quot;??\ [$€]_-;_-@_-"/>
    <numFmt numFmtId="168" formatCode="_-* #,##0.00\ _E_U_R_-;\-* #,##0.00\ _E_U_R_-;_-* &quot;-&quot;??\ _E_U_R_-;_-@_-"/>
    <numFmt numFmtId="169" formatCode="#,##0_);[Red]\(#,##0\)"/>
    <numFmt numFmtId="170" formatCode="_-* #,##0.00\ &quot;EUR&quot;_-;\-* #,##0.00\ &quot;EUR&quot;_-;_-* &quot;-&quot;??\ &quot;EUR&quot;_-;_-@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2"/>
      <color indexed="53"/>
      <name val="Arial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b/>
      <sz val="11.5"/>
      <name val="Arial"/>
      <family val="2"/>
    </font>
    <font>
      <sz val="11.5"/>
      <name val="Arial"/>
      <family val="2"/>
    </font>
    <font>
      <sz val="12"/>
      <color indexed="18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sz val="10"/>
      <color indexed="54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" fillId="0" borderId="0" applyFont="0" applyBorder="0" applyAlignment="0" applyProtection="0"/>
    <xf numFmtId="0" fontId="28" fillId="0" borderId="0"/>
    <xf numFmtId="0" fontId="6" fillId="0" borderId="0"/>
    <xf numFmtId="0" fontId="2" fillId="0" borderId="0"/>
    <xf numFmtId="0" fontId="1" fillId="0" borderId="0"/>
    <xf numFmtId="0" fontId="27" fillId="0" borderId="0"/>
    <xf numFmtId="0" fontId="2" fillId="0" borderId="0"/>
    <xf numFmtId="44" fontId="28" fillId="0" borderId="0" applyFont="0" applyFill="0" applyBorder="0" applyAlignment="0" applyProtection="0"/>
    <xf numFmtId="170" fontId="6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4"/>
    <xf numFmtId="0" fontId="2" fillId="0" borderId="0" xfId="4" applyFont="1"/>
    <xf numFmtId="0" fontId="6" fillId="0" borderId="0" xfId="4" applyFont="1"/>
    <xf numFmtId="0" fontId="6" fillId="0" borderId="1" xfId="4" applyFont="1" applyBorder="1" applyAlignment="1">
      <alignment horizontal="left"/>
    </xf>
    <xf numFmtId="0" fontId="6" fillId="0" borderId="2" xfId="4" applyFont="1" applyBorder="1"/>
    <xf numFmtId="0" fontId="6" fillId="0" borderId="0" xfId="4" applyFont="1" applyBorder="1"/>
    <xf numFmtId="14" fontId="6" fillId="0" borderId="0" xfId="4" applyNumberFormat="1" applyFont="1" applyBorder="1" applyAlignment="1">
      <alignment horizontal="left"/>
    </xf>
    <xf numFmtId="0" fontId="7" fillId="3" borderId="7" xfId="4" applyFont="1" applyFill="1" applyBorder="1" applyAlignment="1">
      <alignment horizontal="center"/>
    </xf>
    <xf numFmtId="14" fontId="7" fillId="3" borderId="8" xfId="4" applyNumberFormat="1" applyFont="1" applyFill="1" applyBorder="1" applyAlignment="1">
      <alignment horizontal="left" wrapText="1"/>
    </xf>
    <xf numFmtId="0" fontId="9" fillId="0" borderId="0" xfId="4" applyFont="1" applyFill="1" applyAlignment="1">
      <alignment wrapText="1"/>
    </xf>
    <xf numFmtId="0" fontId="6" fillId="0" borderId="9" xfId="4" applyFont="1" applyBorder="1" applyAlignment="1">
      <alignment horizontal="center"/>
    </xf>
    <xf numFmtId="2" fontId="6" fillId="0" borderId="10" xfId="4" applyNumberFormat="1" applyFont="1" applyBorder="1" applyAlignment="1">
      <alignment horizontal="center"/>
    </xf>
    <xf numFmtId="0" fontId="2" fillId="0" borderId="0" xfId="4" applyFill="1" applyAlignment="1">
      <alignment horizontal="left"/>
    </xf>
    <xf numFmtId="0" fontId="6" fillId="4" borderId="9" xfId="4" applyFont="1" applyFill="1" applyBorder="1" applyAlignment="1">
      <alignment horizontal="center"/>
    </xf>
    <xf numFmtId="2" fontId="6" fillId="4" borderId="10" xfId="4" applyNumberFormat="1" applyFont="1" applyFill="1" applyBorder="1" applyAlignment="1">
      <alignment horizontal="center"/>
    </xf>
    <xf numFmtId="0" fontId="9" fillId="0" borderId="0" xfId="4" applyFont="1" applyAlignment="1">
      <alignment horizontal="left"/>
    </xf>
    <xf numFmtId="0" fontId="6" fillId="0" borderId="10" xfId="4" applyFont="1" applyBorder="1" applyAlignment="1">
      <alignment horizontal="center"/>
    </xf>
    <xf numFmtId="0" fontId="2" fillId="0" borderId="0" xfId="4" applyAlignment="1">
      <alignment horizontal="left"/>
    </xf>
    <xf numFmtId="0" fontId="6" fillId="4" borderId="10" xfId="4" applyFont="1" applyFill="1" applyBorder="1" applyAlignment="1">
      <alignment horizontal="center"/>
    </xf>
    <xf numFmtId="0" fontId="6" fillId="4" borderId="11" xfId="4" applyFont="1" applyFill="1" applyBorder="1" applyAlignment="1">
      <alignment horizontal="center"/>
    </xf>
    <xf numFmtId="0" fontId="6" fillId="4" borderId="12" xfId="4" applyFont="1" applyFill="1" applyBorder="1" applyAlignment="1">
      <alignment horizontal="center"/>
    </xf>
    <xf numFmtId="0" fontId="10" fillId="0" borderId="0" xfId="4" applyFont="1" applyFill="1" applyBorder="1" applyAlignment="1">
      <alignment vertical="center" wrapText="1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2" fontId="6" fillId="0" borderId="0" xfId="4" applyNumberFormat="1" applyFont="1" applyBorder="1"/>
    <xf numFmtId="0" fontId="11" fillId="0" borderId="0" xfId="4" applyFont="1" applyAlignment="1">
      <alignment horizontal="center"/>
    </xf>
    <xf numFmtId="0" fontId="11" fillId="0" borderId="0" xfId="4" applyFont="1"/>
    <xf numFmtId="0" fontId="11" fillId="0" borderId="0" xfId="4" applyFont="1" applyAlignment="1">
      <alignment horizontal="center" vertical="center"/>
    </xf>
    <xf numFmtId="2" fontId="11" fillId="2" borderId="16" xfId="4" applyNumberFormat="1" applyFont="1" applyFill="1" applyBorder="1" applyAlignment="1">
      <alignment horizontal="center" vertical="center"/>
    </xf>
    <xf numFmtId="2" fontId="11" fillId="2" borderId="17" xfId="4" applyNumberFormat="1" applyFont="1" applyFill="1" applyBorder="1" applyAlignment="1">
      <alignment horizontal="center" vertical="center"/>
    </xf>
    <xf numFmtId="2" fontId="11" fillId="2" borderId="18" xfId="4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horizontal="right"/>
    </xf>
    <xf numFmtId="0" fontId="6" fillId="0" borderId="0" xfId="4" applyFont="1" applyFill="1" applyAlignment="1">
      <alignment horizontal="center"/>
    </xf>
    <xf numFmtId="2" fontId="6" fillId="0" borderId="4" xfId="4" applyNumberFormat="1" applyFont="1" applyFill="1" applyBorder="1" applyAlignment="1">
      <alignment horizontal="right"/>
    </xf>
    <xf numFmtId="2" fontId="6" fillId="0" borderId="3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left"/>
    </xf>
    <xf numFmtId="0" fontId="13" fillId="0" borderId="0" xfId="4" applyFont="1" applyFill="1" applyAlignment="1">
      <alignment horizontal="left"/>
    </xf>
    <xf numFmtId="2" fontId="6" fillId="0" borderId="3" xfId="4" applyNumberFormat="1" applyFont="1" applyBorder="1"/>
    <xf numFmtId="0" fontId="11" fillId="0" borderId="0" xfId="4" applyFont="1" applyFill="1" applyAlignment="1">
      <alignment horizontal="center"/>
    </xf>
    <xf numFmtId="0" fontId="11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right"/>
    </xf>
    <xf numFmtId="0" fontId="6" fillId="0" borderId="0" xfId="4" applyFont="1" applyAlignment="1">
      <alignment horizontal="left"/>
    </xf>
    <xf numFmtId="2" fontId="6" fillId="0" borderId="3" xfId="4" applyNumberFormat="1" applyFont="1" applyBorder="1" applyAlignment="1">
      <alignment horizontal="left"/>
    </xf>
    <xf numFmtId="0" fontId="6" fillId="0" borderId="3" xfId="4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center"/>
    </xf>
    <xf numFmtId="0" fontId="15" fillId="0" borderId="0" xfId="4" applyFont="1" applyAlignment="1">
      <alignment horizontal="left"/>
    </xf>
    <xf numFmtId="0" fontId="15" fillId="0" borderId="0" xfId="4" applyFont="1" applyAlignment="1">
      <alignment horizontal="center"/>
    </xf>
    <xf numFmtId="2" fontId="15" fillId="5" borderId="3" xfId="4" applyNumberFormat="1" applyFont="1" applyFill="1" applyBorder="1"/>
    <xf numFmtId="2" fontId="15" fillId="5" borderId="5" xfId="4" applyNumberFormat="1" applyFont="1" applyFill="1" applyBorder="1" applyAlignment="1">
      <alignment horizontal="right"/>
    </xf>
    <xf numFmtId="0" fontId="15" fillId="0" borderId="0" xfId="4" applyFont="1"/>
    <xf numFmtId="0" fontId="11" fillId="0" borderId="0" xfId="4" applyFont="1" applyFill="1" applyAlignment="1">
      <alignment horizontal="left"/>
    </xf>
    <xf numFmtId="2" fontId="6" fillId="0" borderId="0" xfId="4" applyNumberFormat="1" applyFont="1" applyFill="1" applyAlignment="1">
      <alignment horizontal="center"/>
    </xf>
    <xf numFmtId="2" fontId="6" fillId="0" borderId="0" xfId="4" applyNumberFormat="1" applyFont="1" applyAlignment="1">
      <alignment horizontal="center"/>
    </xf>
    <xf numFmtId="2" fontId="12" fillId="2" borderId="3" xfId="4" applyNumberFormat="1" applyFont="1" applyFill="1" applyBorder="1"/>
    <xf numFmtId="2" fontId="12" fillId="2" borderId="5" xfId="4" applyNumberFormat="1" applyFont="1" applyFill="1" applyBorder="1"/>
    <xf numFmtId="0" fontId="6" fillId="6" borderId="0" xfId="4" applyFont="1" applyFill="1"/>
    <xf numFmtId="0" fontId="6" fillId="6" borderId="0" xfId="4" applyFont="1" applyFill="1" applyAlignment="1">
      <alignment horizontal="center"/>
    </xf>
    <xf numFmtId="2" fontId="6" fillId="6" borderId="0" xfId="4" applyNumberFormat="1" applyFont="1" applyFill="1" applyBorder="1"/>
    <xf numFmtId="0" fontId="2" fillId="0" borderId="0" xfId="11" applyFont="1" applyAlignment="1">
      <alignment vertical="center"/>
    </xf>
    <xf numFmtId="0" fontId="2" fillId="6" borderId="0" xfId="1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16" fillId="0" borderId="0" xfId="11" applyFont="1" applyFill="1" applyAlignment="1">
      <alignment vertical="center"/>
    </xf>
    <xf numFmtId="10" fontId="16" fillId="0" borderId="0" xfId="9" applyNumberFormat="1" applyFont="1" applyFill="1" applyBorder="1" applyAlignment="1">
      <alignment vertical="center"/>
    </xf>
    <xf numFmtId="166" fontId="17" fillId="0" borderId="0" xfId="9" applyNumberFormat="1" applyFont="1" applyFill="1" applyBorder="1" applyAlignment="1">
      <alignment vertical="center"/>
    </xf>
    <xf numFmtId="10" fontId="18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vertical="center"/>
    </xf>
    <xf numFmtId="167" fontId="3" fillId="0" borderId="0" xfId="6" applyNumberFormat="1" applyFont="1" applyFill="1" applyBorder="1" applyAlignment="1">
      <alignment horizontal="right" vertical="center"/>
    </xf>
    <xf numFmtId="0" fontId="18" fillId="0" borderId="0" xfId="11" applyFont="1" applyFill="1" applyAlignment="1">
      <alignment vertical="center"/>
    </xf>
    <xf numFmtId="166" fontId="19" fillId="0" borderId="0" xfId="9" applyNumberFormat="1" applyFont="1" applyFill="1" applyBorder="1" applyAlignment="1">
      <alignment vertical="center"/>
    </xf>
    <xf numFmtId="167" fontId="19" fillId="0" borderId="0" xfId="6" applyNumberFormat="1" applyFont="1" applyFill="1" applyBorder="1" applyAlignment="1">
      <alignment horizontal="right" vertical="center"/>
    </xf>
    <xf numFmtId="0" fontId="20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vertical="center"/>
    </xf>
    <xf numFmtId="166" fontId="3" fillId="0" borderId="0" xfId="9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16" fillId="0" borderId="0" xfId="11" applyFont="1" applyFill="1" applyAlignment="1">
      <alignment horizontal="right" vertical="center"/>
    </xf>
    <xf numFmtId="0" fontId="21" fillId="0" borderId="0" xfId="11" applyFont="1" applyFill="1" applyAlignment="1">
      <alignment vertical="center"/>
    </xf>
    <xf numFmtId="10" fontId="16" fillId="0" borderId="1" xfId="9" applyNumberFormat="1" applyFont="1" applyFill="1" applyBorder="1" applyAlignment="1">
      <alignment horizontal="right" vertical="center"/>
    </xf>
    <xf numFmtId="166" fontId="17" fillId="0" borderId="0" xfId="9" applyNumberFormat="1" applyFont="1" applyFill="1" applyAlignment="1">
      <alignment vertical="center"/>
    </xf>
    <xf numFmtId="10" fontId="20" fillId="0" borderId="0" xfId="9" applyNumberFormat="1" applyFont="1" applyFill="1" applyBorder="1" applyAlignment="1">
      <alignment horizontal="right" vertical="center"/>
    </xf>
    <xf numFmtId="166" fontId="20" fillId="0" borderId="0" xfId="9" applyNumberFormat="1" applyFont="1" applyFill="1" applyBorder="1" applyAlignment="1">
      <alignment vertical="center"/>
    </xf>
    <xf numFmtId="10" fontId="3" fillId="0" borderId="1" xfId="9" applyNumberFormat="1" applyFont="1" applyFill="1" applyBorder="1" applyAlignment="1">
      <alignment horizontal="right" vertical="center"/>
    </xf>
    <xf numFmtId="2" fontId="2" fillId="0" borderId="0" xfId="11" applyNumberFormat="1" applyFont="1" applyAlignment="1">
      <alignment vertical="center"/>
    </xf>
    <xf numFmtId="0" fontId="17" fillId="0" borderId="0" xfId="11" applyFont="1" applyFill="1" applyAlignment="1">
      <alignment vertical="center"/>
    </xf>
    <xf numFmtId="10" fontId="3" fillId="0" borderId="0" xfId="9" applyNumberFormat="1" applyFont="1" applyFill="1" applyBorder="1" applyAlignment="1">
      <alignment horizontal="right" vertical="center"/>
    </xf>
    <xf numFmtId="17" fontId="3" fillId="0" borderId="0" xfId="11" applyNumberFormat="1" applyFont="1" applyFill="1" applyAlignment="1">
      <alignment vertical="center"/>
    </xf>
    <xf numFmtId="0" fontId="16" fillId="0" borderId="15" xfId="11" applyFont="1" applyFill="1" applyBorder="1" applyAlignment="1">
      <alignment vertical="center"/>
    </xf>
    <xf numFmtId="10" fontId="16" fillId="0" borderId="19" xfId="9" applyNumberFormat="1" applyFont="1" applyFill="1" applyBorder="1" applyAlignment="1">
      <alignment horizontal="right" vertical="center"/>
    </xf>
    <xf numFmtId="166" fontId="17" fillId="0" borderId="19" xfId="9" applyNumberFormat="1" applyFont="1" applyFill="1" applyBorder="1" applyAlignment="1">
      <alignment vertical="center"/>
    </xf>
    <xf numFmtId="167" fontId="19" fillId="0" borderId="19" xfId="6" applyNumberFormat="1" applyFont="1" applyFill="1" applyBorder="1" applyAlignment="1">
      <alignment horizontal="right" vertical="center"/>
    </xf>
    <xf numFmtId="10" fontId="2" fillId="6" borderId="0" xfId="11" applyNumberFormat="1" applyFont="1" applyFill="1" applyAlignment="1">
      <alignment vertical="center"/>
    </xf>
    <xf numFmtId="0" fontId="23" fillId="0" borderId="0" xfId="11" applyFont="1" applyAlignment="1">
      <alignment horizontal="right" vertical="center"/>
    </xf>
    <xf numFmtId="9" fontId="24" fillId="0" borderId="3" xfId="9" applyFont="1" applyFill="1" applyBorder="1" applyAlignment="1" applyProtection="1">
      <alignment vertical="center"/>
    </xf>
    <xf numFmtId="0" fontId="2" fillId="0" borderId="0" xfId="11" applyFont="1" applyAlignment="1">
      <alignment horizontal="right" vertical="center"/>
    </xf>
    <xf numFmtId="165" fontId="25" fillId="0" borderId="3" xfId="11" applyNumberFormat="1" applyFont="1" applyBorder="1" applyAlignment="1" applyProtection="1">
      <alignment vertical="center"/>
    </xf>
    <xf numFmtId="165" fontId="23" fillId="0" borderId="3" xfId="11" applyNumberFormat="1" applyFont="1" applyBorder="1" applyAlignment="1">
      <alignment vertical="center"/>
    </xf>
    <xf numFmtId="0" fontId="2" fillId="0" borderId="0" xfId="0" applyFont="1"/>
    <xf numFmtId="0" fontId="26" fillId="0" borderId="0" xfId="0" applyFont="1"/>
    <xf numFmtId="0" fontId="6" fillId="0" borderId="0" xfId="4" applyFont="1" applyBorder="1" applyAlignment="1">
      <alignment horizontal="left" wrapText="1"/>
    </xf>
    <xf numFmtId="14" fontId="7" fillId="3" borderId="0" xfId="4" applyNumberFormat="1" applyFont="1" applyFill="1" applyBorder="1" applyAlignment="1">
      <alignment horizontal="left" wrapText="1"/>
    </xf>
    <xf numFmtId="2" fontId="6" fillId="0" borderId="0" xfId="4" applyNumberFormat="1" applyFont="1" applyBorder="1" applyAlignment="1">
      <alignment horizontal="center"/>
    </xf>
    <xf numFmtId="10" fontId="0" fillId="0" borderId="0" xfId="2" applyNumberFormat="1" applyFont="1"/>
    <xf numFmtId="0" fontId="2" fillId="7" borderId="0" xfId="0" applyFont="1" applyFill="1"/>
    <xf numFmtId="0" fontId="0" fillId="7" borderId="0" xfId="0" applyFill="1"/>
    <xf numFmtId="9" fontId="0" fillId="0" borderId="0" xfId="2" applyFont="1"/>
    <xf numFmtId="9" fontId="0" fillId="0" borderId="0" xfId="0" applyNumberFormat="1"/>
    <xf numFmtId="0" fontId="2" fillId="0" borderId="0" xfId="11" applyFont="1" applyBorder="1" applyAlignment="1">
      <alignment horizontal="right" vertical="center"/>
    </xf>
    <xf numFmtId="167" fontId="17" fillId="9" borderId="1" xfId="6" applyNumberFormat="1" applyFont="1" applyFill="1" applyBorder="1" applyAlignment="1" applyProtection="1">
      <alignment horizontal="right" vertical="center"/>
      <protection locked="0"/>
    </xf>
    <xf numFmtId="10" fontId="3" fillId="9" borderId="1" xfId="9" applyNumberFormat="1" applyFont="1" applyFill="1" applyBorder="1" applyAlignment="1" applyProtection="1">
      <alignment horizontal="right" vertical="center"/>
      <protection locked="0"/>
    </xf>
    <xf numFmtId="10" fontId="17" fillId="9" borderId="1" xfId="9" applyNumberFormat="1" applyFont="1" applyFill="1" applyBorder="1" applyAlignment="1" applyProtection="1">
      <alignment horizontal="right" vertical="center"/>
      <protection locked="0"/>
    </xf>
    <xf numFmtId="10" fontId="23" fillId="9" borderId="3" xfId="9" applyNumberFormat="1" applyFont="1" applyFill="1" applyBorder="1" applyAlignment="1" applyProtection="1">
      <alignment horizontal="right" vertical="center"/>
      <protection locked="0"/>
    </xf>
    <xf numFmtId="10" fontId="23" fillId="9" borderId="4" xfId="9" applyNumberFormat="1" applyFont="1" applyFill="1" applyBorder="1" applyAlignment="1" applyProtection="1">
      <alignment horizontal="right" vertical="center"/>
      <protection locked="0"/>
    </xf>
    <xf numFmtId="10" fontId="2" fillId="0" borderId="0" xfId="11" applyNumberFormat="1" applyFont="1" applyAlignment="1">
      <alignment vertical="center"/>
    </xf>
    <xf numFmtId="49" fontId="11" fillId="0" borderId="0" xfId="17" applyNumberFormat="1" applyFont="1" applyFill="1" applyAlignment="1">
      <alignment horizontal="center" vertical="center"/>
    </xf>
    <xf numFmtId="49" fontId="30" fillId="0" borderId="0" xfId="17" applyNumberFormat="1" applyFont="1" applyFill="1" applyAlignment="1">
      <alignment horizontal="center" vertical="center"/>
    </xf>
    <xf numFmtId="49" fontId="11" fillId="0" borderId="0" xfId="17" applyNumberFormat="1" applyFont="1" applyFill="1" applyAlignment="1">
      <alignment horizontal="center" vertical="center"/>
    </xf>
    <xf numFmtId="0" fontId="2" fillId="0" borderId="20" xfId="11" applyFont="1" applyBorder="1" applyAlignment="1">
      <alignment vertical="center"/>
    </xf>
    <xf numFmtId="49" fontId="11" fillId="0" borderId="0" xfId="17" applyNumberFormat="1" applyFont="1" applyFill="1" applyAlignment="1">
      <alignment horizontal="center" vertical="center"/>
    </xf>
    <xf numFmtId="49" fontId="5" fillId="2" borderId="20" xfId="17" applyNumberFormat="1" applyFont="1" applyFill="1" applyBorder="1" applyAlignment="1">
      <alignment horizontal="center" vertical="center"/>
    </xf>
    <xf numFmtId="49" fontId="5" fillId="10" borderId="20" xfId="17" applyNumberFormat="1" applyFont="1" applyFill="1" applyBorder="1" applyAlignment="1">
      <alignment horizontal="center" vertical="center"/>
    </xf>
    <xf numFmtId="0" fontId="11" fillId="2" borderId="0" xfId="17" applyFont="1" applyFill="1" applyAlignment="1">
      <alignment horizontal="center" vertical="center"/>
    </xf>
    <xf numFmtId="0" fontId="11" fillId="10" borderId="0" xfId="17" applyFont="1" applyFill="1" applyAlignment="1">
      <alignment horizontal="center" vertical="center"/>
    </xf>
    <xf numFmtId="10" fontId="30" fillId="0" borderId="0" xfId="9" applyNumberFormat="1" applyFont="1" applyFill="1" applyBorder="1" applyAlignment="1" applyProtection="1">
      <alignment horizontal="left" vertical="center"/>
      <protection locked="0"/>
    </xf>
    <xf numFmtId="0" fontId="2" fillId="0" borderId="0" xfId="11" applyFont="1" applyBorder="1" applyAlignment="1">
      <alignment horizontal="center" vertical="center"/>
    </xf>
    <xf numFmtId="0" fontId="16" fillId="0" borderId="13" xfId="11" applyFont="1" applyFill="1" applyBorder="1" applyAlignment="1">
      <alignment vertical="center" wrapText="1"/>
    </xf>
    <xf numFmtId="0" fontId="22" fillId="0" borderId="14" xfId="11" applyFont="1" applyBorder="1" applyAlignment="1">
      <alignment vertical="center"/>
    </xf>
    <xf numFmtId="0" fontId="5" fillId="2" borderId="0" xfId="4" applyFont="1" applyFill="1" applyBorder="1" applyAlignment="1">
      <alignment horizontal="center" vertical="center"/>
    </xf>
    <xf numFmtId="0" fontId="6" fillId="0" borderId="6" xfId="4" applyFont="1" applyBorder="1" applyAlignment="1">
      <alignment horizontal="left" wrapText="1"/>
    </xf>
    <xf numFmtId="0" fontId="11" fillId="0" borderId="0" xfId="4" applyFont="1" applyFill="1" applyAlignment="1">
      <alignment horizontal="center"/>
    </xf>
    <xf numFmtId="0" fontId="6" fillId="0" borderId="0" xfId="4" applyFont="1" applyAlignment="1">
      <alignment horizontal="center"/>
    </xf>
    <xf numFmtId="0" fontId="12" fillId="0" borderId="13" xfId="4" applyFont="1" applyBorder="1" applyAlignment="1">
      <alignment horizontal="center"/>
    </xf>
    <xf numFmtId="0" fontId="12" fillId="0" borderId="14" xfId="4" applyFont="1" applyBorder="1" applyAlignment="1">
      <alignment horizontal="center"/>
    </xf>
    <xf numFmtId="0" fontId="12" fillId="0" borderId="15" xfId="4" applyFont="1" applyBorder="1" applyAlignment="1">
      <alignment horizontal="center"/>
    </xf>
    <xf numFmtId="0" fontId="13" fillId="0" borderId="0" xfId="4" applyFont="1" applyFill="1" applyAlignment="1">
      <alignment horizontal="left"/>
    </xf>
    <xf numFmtId="0" fontId="14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11" fillId="0" borderId="0" xfId="4" applyFont="1" applyFill="1" applyAlignment="1">
      <alignment horizontal="left"/>
    </xf>
    <xf numFmtId="0" fontId="29" fillId="8" borderId="0" xfId="0" applyFont="1" applyFill="1" applyAlignment="1">
      <alignment horizontal="center"/>
    </xf>
    <xf numFmtId="0" fontId="0" fillId="7" borderId="0" xfId="0" applyFill="1" applyAlignment="1">
      <alignment horizontal="center" vertical="center"/>
    </xf>
    <xf numFmtId="49" fontId="11" fillId="4" borderId="0" xfId="17" applyNumberFormat="1" applyFont="1" applyFill="1" applyAlignment="1" applyProtection="1">
      <alignment horizontal="left" vertical="center"/>
      <protection locked="0"/>
    </xf>
    <xf numFmtId="10" fontId="3" fillId="0" borderId="1" xfId="9" applyNumberFormat="1" applyFont="1" applyFill="1" applyBorder="1" applyAlignment="1" applyProtection="1">
      <alignment horizontal="right" vertical="center"/>
      <protection locked="0"/>
    </xf>
    <xf numFmtId="0" fontId="2" fillId="0" borderId="1" xfId="11" applyNumberFormat="1" applyFont="1" applyBorder="1" applyAlignment="1" applyProtection="1">
      <alignment horizontal="left" vertical="center"/>
      <protection locked="0"/>
    </xf>
    <xf numFmtId="14" fontId="2" fillId="0" borderId="1" xfId="11" applyNumberFormat="1" applyFont="1" applyBorder="1" applyAlignment="1" applyProtection="1">
      <alignment horizontal="left" vertical="center"/>
      <protection locked="0"/>
    </xf>
  </cellXfs>
  <cellStyles count="30">
    <cellStyle name="Dezimal 2" xfId="18" xr:uid="{00000000-0005-0000-0000-000000000000}"/>
    <cellStyle name="Euro" xfId="1" xr:uid="{00000000-0005-0000-0000-000001000000}"/>
    <cellStyle name="Euro 2" xfId="5" xr:uid="{00000000-0005-0000-0000-000002000000}"/>
    <cellStyle name="Euro 2 2" xfId="6" xr:uid="{00000000-0005-0000-0000-000003000000}"/>
    <cellStyle name="Euro 3" xfId="7" xr:uid="{00000000-0005-0000-0000-000004000000}"/>
    <cellStyle name="Euro 4" xfId="19" xr:uid="{00000000-0005-0000-0000-000005000000}"/>
    <cellStyle name="Euro_Preis_u Leistungsermittlung_JobaTest" xfId="8" xr:uid="{00000000-0005-0000-0000-000006000000}"/>
    <cellStyle name="Excel Built-in Normal" xfId="3" xr:uid="{00000000-0005-0000-0000-000007000000}"/>
    <cellStyle name="Komma 2" xfId="20" xr:uid="{00000000-0005-0000-0000-000008000000}"/>
    <cellStyle name="Normal_Sheet1" xfId="21" xr:uid="{00000000-0005-0000-0000-000009000000}"/>
    <cellStyle name="Prozent" xfId="2" builtinId="5"/>
    <cellStyle name="Prozent 2" xfId="9" xr:uid="{00000000-0005-0000-0000-00000B000000}"/>
    <cellStyle name="Prozent 3" xfId="10" xr:uid="{00000000-0005-0000-0000-00000C000000}"/>
    <cellStyle name="Standard" xfId="0" builtinId="0"/>
    <cellStyle name="Standard 2" xfId="11" xr:uid="{00000000-0005-0000-0000-00000E000000}"/>
    <cellStyle name="Standard 2 2" xfId="4" xr:uid="{00000000-0005-0000-0000-00000F000000}"/>
    <cellStyle name="Standard 2 3" xfId="22" xr:uid="{00000000-0005-0000-0000-000010000000}"/>
    <cellStyle name="Standard 3" xfId="12" xr:uid="{00000000-0005-0000-0000-000011000000}"/>
    <cellStyle name="Standard 3 2" xfId="13" xr:uid="{00000000-0005-0000-0000-000012000000}"/>
    <cellStyle name="Standard 3 3" xfId="23" xr:uid="{00000000-0005-0000-0000-000013000000}"/>
    <cellStyle name="Standard 4" xfId="14" xr:uid="{00000000-0005-0000-0000-000014000000}"/>
    <cellStyle name="Standard 4 2" xfId="24" xr:uid="{00000000-0005-0000-0000-000015000000}"/>
    <cellStyle name="Standard 5" xfId="15" xr:uid="{00000000-0005-0000-0000-000016000000}"/>
    <cellStyle name="Standard 6" xfId="25" xr:uid="{00000000-0005-0000-0000-000017000000}"/>
    <cellStyle name="Standard 7" xfId="26" xr:uid="{00000000-0005-0000-0000-000018000000}"/>
    <cellStyle name="Standard 8" xfId="27" xr:uid="{00000000-0005-0000-0000-000019000000}"/>
    <cellStyle name="Standard_Tabelle1 2 2" xfId="17" xr:uid="{00000000-0005-0000-0000-00001A000000}"/>
    <cellStyle name="Währung 2" xfId="16" xr:uid="{00000000-0005-0000-0000-00001B000000}"/>
    <cellStyle name="Währung 2 2" xfId="28" xr:uid="{00000000-0005-0000-0000-00001C000000}"/>
    <cellStyle name="Währung 3" xfId="29" xr:uid="{00000000-0005-0000-0000-00001D000000}"/>
  </cellStyles>
  <dxfs count="0"/>
  <tableStyles count="0" defaultTableStyle="TableStyleMedium9" defaultPivotStyle="PivotStyleLight16"/>
  <colors>
    <mruColors>
      <color rgb="FF99CCFF"/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12</xdr:col>
      <xdr:colOff>952500</xdr:colOff>
      <xdr:row>3</xdr:row>
      <xdr:rowOff>114300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14300"/>
          <a:ext cx="148590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waltert\AppData\Local\Microsoft\Windows\Temporary%20Internet%20Files\OLK27E5\Los1_LV%20und%20Kalkulationsdatei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us&#228;&#223;\Ausschreibungsunterlagen%20Neus&#228;&#223;%2018.10.12%20final\LV_und_Kalkulationen_Neus&#228;&#223;_17_10_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en\Downloads\Ausschreibungsunterlagen\Kalkulation_Stadt%20Langenhagen%20Los%20I%20Entwurf%2019.9.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MUV%20Umweltmin\Ausschreibungen%20StMUV%202017\Ausschreibung%20Reinigung%202017\Entw&#252;rfe%2005.06.17%20final%20und%20Upload\04_LV_und_Kalkulationen%20StMUV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ENIG~1\AppData\Local\Temp\XPgrpwise\Dateien%20Langenhagen\Ausschreibung%20II%20-%202011-%20LOS%20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Vorbereitung\Kalkulationstabellen\Los1_LV%20und%20Kalkulationsdateie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dler\JS\eigene%20Dateien\Beratung\KBB\KBB%2021.10\Los%201%20CD-Version%2021.10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Studentenwerk%20Berlin\Reinigungsausschreibung%20Hardenbergstra&#223;e\Ausschreibungsdokumente\Los%20Mensa\540_Leistungsverzeichnis%20und%20Kalkulationstabelle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Alice%20Salomon%20Hochschule\2012%20-%20Unterhaltsreinigung\Ausschreibungsunterlagen\Bearbeitbar\LV%20und%20Kalkulationsdateie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z\UBK\Projekte\Berliner%20B&#228;der%20Betriebe\Reinigung%20B&#228;der%20(EU)\Ausschreibungsunterlagen\Vollst&#228;ndig%20fertig\Los%201_LV%20und%20Kalkulationsdateie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Häufigkeiten</v>
          </cell>
        </row>
        <row r="4">
          <cell r="A4" t="str">
            <v>Vertragslaufzeit:</v>
          </cell>
          <cell r="C4">
            <v>4</v>
          </cell>
        </row>
        <row r="6">
          <cell r="A6" t="str">
            <v>Kürzel</v>
          </cell>
          <cell r="B6" t="str">
            <v>Häufigkeit</v>
          </cell>
          <cell r="C6" t="str">
            <v>Jahresfaktor</v>
          </cell>
          <cell r="D6" t="str">
            <v>Vorlesung</v>
          </cell>
          <cell r="E6" t="str">
            <v>Ferien</v>
          </cell>
        </row>
        <row r="7">
          <cell r="A7">
            <v>0</v>
          </cell>
          <cell r="B7" t="str">
            <v>keine Reinigung</v>
          </cell>
          <cell r="C7">
            <v>0</v>
          </cell>
          <cell r="D7">
            <v>0</v>
          </cell>
          <cell r="E7">
            <v>0</v>
          </cell>
        </row>
        <row r="8">
          <cell r="A8" t="str">
            <v>5 x wö</v>
          </cell>
          <cell r="B8" t="str">
            <v>5 x wöchentlich</v>
          </cell>
          <cell r="C8">
            <v>253</v>
          </cell>
          <cell r="D8">
            <v>175</v>
          </cell>
          <cell r="E8">
            <v>78</v>
          </cell>
        </row>
        <row r="9">
          <cell r="A9" t="str">
            <v>3 x wö</v>
          </cell>
          <cell r="B9" t="str">
            <v>3 x wöchentlich</v>
          </cell>
          <cell r="C9">
            <v>152</v>
          </cell>
          <cell r="D9">
            <v>105</v>
          </cell>
          <cell r="E9">
            <v>47</v>
          </cell>
        </row>
        <row r="10">
          <cell r="A10" t="str">
            <v>2,5 x wö</v>
          </cell>
          <cell r="B10" t="str">
            <v>2,5 x wöchentlich</v>
          </cell>
          <cell r="C10">
            <v>127</v>
          </cell>
          <cell r="D10">
            <v>88</v>
          </cell>
          <cell r="E10">
            <v>39</v>
          </cell>
        </row>
        <row r="11">
          <cell r="A11" t="str">
            <v>2 x wö</v>
          </cell>
          <cell r="B11" t="str">
            <v>2 x wöchentlich</v>
          </cell>
          <cell r="C11">
            <v>104</v>
          </cell>
          <cell r="D11">
            <v>72</v>
          </cell>
          <cell r="E11">
            <v>32</v>
          </cell>
        </row>
        <row r="12">
          <cell r="A12" t="str">
            <v>1 x wö</v>
          </cell>
          <cell r="B12" t="str">
            <v>1 x wöchentlich</v>
          </cell>
          <cell r="C12">
            <v>52</v>
          </cell>
          <cell r="D12">
            <v>36</v>
          </cell>
          <cell r="E12">
            <v>16</v>
          </cell>
        </row>
        <row r="13">
          <cell r="A13" t="str">
            <v>2M</v>
          </cell>
          <cell r="B13" t="str">
            <v>14 tägig</v>
          </cell>
          <cell r="C13">
            <v>24</v>
          </cell>
          <cell r="D13">
            <v>17</v>
          </cell>
          <cell r="E13">
            <v>7</v>
          </cell>
        </row>
        <row r="14">
          <cell r="A14" t="str">
            <v>1M</v>
          </cell>
          <cell r="B14" t="str">
            <v>1 x monatlich</v>
          </cell>
          <cell r="C14">
            <v>12</v>
          </cell>
          <cell r="D14">
            <v>8</v>
          </cell>
          <cell r="E14">
            <v>4</v>
          </cell>
        </row>
        <row r="15">
          <cell r="A15" t="str">
            <v>1VJ</v>
          </cell>
          <cell r="B15" t="str">
            <v>vierteljährlich</v>
          </cell>
          <cell r="C15">
            <v>4</v>
          </cell>
          <cell r="D15">
            <v>3</v>
          </cell>
          <cell r="E15">
            <v>1</v>
          </cell>
        </row>
        <row r="16">
          <cell r="A16" t="str">
            <v>2VLZ</v>
          </cell>
          <cell r="B16" t="str">
            <v>2 x pro Vertragslaufzeit</v>
          </cell>
          <cell r="C16">
            <v>1</v>
          </cell>
        </row>
        <row r="17">
          <cell r="A17" t="str">
            <v>4VLZ</v>
          </cell>
          <cell r="B17" t="str">
            <v>4 x pro Vertragslaufzeit</v>
          </cell>
          <cell r="C17">
            <v>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gesamt"/>
      <sheetName val="Preisblatt Los 1"/>
      <sheetName val="Preisblatt Los 2"/>
      <sheetName val="Preisblatt Los 3"/>
      <sheetName val="LV  UHR"/>
      <sheetName val="LV Grundreinigung"/>
      <sheetName val="LV Glasreinigung"/>
      <sheetName val="Leistungswerte"/>
      <sheetName val="Stundenverrechnungssatz"/>
      <sheetName val="Kalk UHR Ägidius Sommer"/>
      <sheetName val="Kalk UHR Ägidius Winter"/>
      <sheetName val="Kalk UHR Täfertingen Sommer"/>
      <sheetName val="Kalk UHR Täfertingen Winter "/>
      <sheetName val="Kalk UHR Steppach Sommer"/>
      <sheetName val="Kalk UHR Steppach Winter"/>
      <sheetName val="Kalk Glas"/>
      <sheetName val="verrechenbare Arbeitstage"/>
      <sheetName val="Turnus"/>
    </sheetNames>
    <sheetDataSet>
      <sheetData sheetId="0">
        <row r="5">
          <cell r="B5" t="str">
            <v>Stadt Neusäß</v>
          </cell>
        </row>
        <row r="7">
          <cell r="B7" t="str">
            <v>Hauptstr.28; 86356 Neusäß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, Vorbemerkung"/>
      <sheetName val="Angebotstext"/>
      <sheetName val="Preisblatt Los I"/>
      <sheetName val="Preisblatt Los 4"/>
      <sheetName val="Leistungswerte"/>
      <sheetName val="Stundenverrechnungssatz"/>
      <sheetName val="Kalk UHR Haus der Jugend"/>
      <sheetName val="Kalk UHR Rathaus"/>
      <sheetName val="Kalk UHR Halle"/>
      <sheetName val="Kalk UHR Grundschule"/>
      <sheetName val="Kalk UHR Turnhalle"/>
      <sheetName val="Kalk UHR Mittelschule"/>
      <sheetName val="Kalk UHR KindergartenHort"/>
      <sheetName val="Kalk UHR Bibliothek"/>
      <sheetName val="Kalk UHR Betriebshof"/>
      <sheetName val="Kalk UHR Öffentl. WC"/>
      <sheetName val="Kalk UHR Musikschule"/>
      <sheetName val="Kalk UHR Seniorentreff"/>
      <sheetName val="Kalk UHR Museum"/>
      <sheetName val="Kalk Glas"/>
      <sheetName val="Kalk Hygieneartikel"/>
      <sheetName val="Turnus"/>
      <sheetName val="Legende Bodenbeläge"/>
    </sheetNames>
    <sheetDataSet>
      <sheetData sheetId="0">
        <row r="5">
          <cell r="B5" t="str">
            <v>Stadt Langenhagen</v>
          </cell>
        </row>
        <row r="8">
          <cell r="B8" t="str">
            <v>Marktplatz 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  <sheetName val="Preisblatt Los 1"/>
      <sheetName val="Preisblatt Los 2"/>
      <sheetName val="LV UHR"/>
      <sheetName val="Leistungswerte"/>
      <sheetName val="SVS UHR"/>
      <sheetName val="SVS Glas"/>
      <sheetName val="Kalk UHR"/>
      <sheetName val="Kalk Tageskräfte"/>
      <sheetName val="Kalk Außenglas"/>
      <sheetName val="Kalk Innenglas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8">
          <cell r="B8" t="str">
            <v>81925 München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 Vorbemerkungen"/>
      <sheetName val="1. SVS"/>
      <sheetName val="2. Raumgruppen"/>
      <sheetName val="3. Einzelraumkalkulation"/>
      <sheetName val="4. Grundreinigung"/>
      <sheetName val="5. Glasreinigung"/>
      <sheetName val="6. Summen"/>
      <sheetName val="7. Regiearbeiten"/>
      <sheetName val="8. Angebotstext"/>
      <sheetName val="9. Leistungsmerkmale"/>
    </sheetNames>
    <sheetDataSet>
      <sheetData sheetId="0"/>
      <sheetData sheetId="1">
        <row r="61">
          <cell r="C61">
            <v>8.5500000000000007</v>
          </cell>
          <cell r="E61">
            <v>8.5500000000000007</v>
          </cell>
        </row>
      </sheetData>
      <sheetData sheetId="2"/>
      <sheetData sheetId="3"/>
      <sheetData sheetId="4"/>
      <sheetData sheetId="5"/>
      <sheetData sheetId="6">
        <row r="12">
          <cell r="H12">
            <v>0</v>
          </cell>
        </row>
        <row r="13">
          <cell r="H13">
            <v>0</v>
          </cell>
        </row>
      </sheetData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läuterungen"/>
      <sheetName val="LV HKW"/>
      <sheetName val="LV HKW K"/>
      <sheetName val="LV Außenreinigung"/>
      <sheetName val="Leistungswerte"/>
      <sheetName val="Kalk UHR HKW"/>
      <sheetName val="Kalk UHR HKW K"/>
      <sheetName val="Kalk Außenflächen"/>
      <sheetName val="Kalk Glas HKW"/>
      <sheetName val="Preisblat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Haus der Kulturen der Welt</v>
          </cell>
        </row>
        <row r="10">
          <cell r="A10" t="str">
            <v>Raumart</v>
          </cell>
          <cell r="B10" t="str">
            <v>Bezeichnung</v>
          </cell>
          <cell r="C10" t="str">
            <v>Turnus</v>
          </cell>
          <cell r="F10" t="str">
            <v xml:space="preserve">Leistungs-wert </v>
          </cell>
        </row>
        <row r="11">
          <cell r="A11" t="str">
            <v>A1</v>
          </cell>
          <cell r="B11" t="str">
            <v>Empfang, Büro Intendant</v>
          </cell>
          <cell r="C11" t="str">
            <v>7 x wö</v>
          </cell>
        </row>
        <row r="12">
          <cell r="A12" t="str">
            <v>A2</v>
          </cell>
          <cell r="B12" t="str">
            <v>Büros, Umkleiden</v>
          </cell>
          <cell r="C12" t="str">
            <v>4 x wö</v>
          </cell>
        </row>
        <row r="13">
          <cell r="A13" t="str">
            <v>A3</v>
          </cell>
          <cell r="B13" t="str">
            <v>Kopierraum</v>
          </cell>
          <cell r="C13" t="str">
            <v>4 x wö</v>
          </cell>
        </row>
        <row r="14">
          <cell r="A14" t="str">
            <v>A5</v>
          </cell>
          <cell r="B14" t="str">
            <v>Kassenhaus, Alte Post, Container, Umkleiden</v>
          </cell>
          <cell r="C14" t="str">
            <v>3 x wö</v>
          </cell>
        </row>
        <row r="15">
          <cell r="A15" t="str">
            <v>E1</v>
          </cell>
          <cell r="B15" t="str">
            <v>WC's</v>
          </cell>
          <cell r="C15" t="str">
            <v>7 x wö</v>
          </cell>
        </row>
        <row r="16">
          <cell r="A16" t="str">
            <v>E2</v>
          </cell>
          <cell r="B16" t="str">
            <v>WC's Behinderte</v>
          </cell>
          <cell r="C16" t="str">
            <v>7 x wö</v>
          </cell>
        </row>
        <row r="17">
          <cell r="A17" t="str">
            <v>E3</v>
          </cell>
          <cell r="B17" t="str">
            <v>WC's Backstage, Teeküche</v>
          </cell>
          <cell r="C17" t="str">
            <v>4 x wö</v>
          </cell>
        </row>
        <row r="18">
          <cell r="A18" t="str">
            <v>E4</v>
          </cell>
          <cell r="B18" t="str">
            <v>WC's Auditorium</v>
          </cell>
          <cell r="C18" t="str">
            <v>3 x wö</v>
          </cell>
        </row>
        <row r="19">
          <cell r="A19" t="str">
            <v>F1</v>
          </cell>
          <cell r="B19" t="str">
            <v>Bookshop</v>
          </cell>
          <cell r="C19" t="str">
            <v>6 x wö</v>
          </cell>
        </row>
        <row r="20">
          <cell r="A20" t="str">
            <v>F2</v>
          </cell>
          <cell r="B20" t="str">
            <v>Projekträume, Konferenzräume, Dokumentationszentrum</v>
          </cell>
          <cell r="C20" t="str">
            <v>4 x wö</v>
          </cell>
        </row>
        <row r="21">
          <cell r="A21" t="str">
            <v>F3</v>
          </cell>
          <cell r="B21" t="str">
            <v>Dolmetscherkabinen</v>
          </cell>
          <cell r="C21" t="str">
            <v>3 x wö</v>
          </cell>
        </row>
        <row r="22">
          <cell r="A22" t="str">
            <v>H1</v>
          </cell>
          <cell r="B22" t="str">
            <v>Eingangsbereiche, Foyer, Cafe Global, Flure</v>
          </cell>
          <cell r="C22" t="str">
            <v>6 x wö</v>
          </cell>
        </row>
        <row r="23">
          <cell r="A23" t="str">
            <v>H2</v>
          </cell>
          <cell r="B23" t="str">
            <v>Behinderteneingang, Flure, Empore, Backstage</v>
          </cell>
          <cell r="C23" t="str">
            <v>5 x wö</v>
          </cell>
        </row>
        <row r="24">
          <cell r="A24" t="str">
            <v>H3</v>
          </cell>
          <cell r="B24" t="str">
            <v>Zwischengeschoss/Garderobe</v>
          </cell>
          <cell r="C24" t="str">
            <v>4 x wö</v>
          </cell>
        </row>
        <row r="25">
          <cell r="A25" t="str">
            <v>I</v>
          </cell>
          <cell r="B25" t="str">
            <v>Flure, Container</v>
          </cell>
          <cell r="C25" t="str">
            <v>3 x wö</v>
          </cell>
        </row>
        <row r="26">
          <cell r="A26" t="str">
            <v>J1</v>
          </cell>
          <cell r="B26" t="str">
            <v>Treppen (Foyer Gang, Gang Empore Audi)</v>
          </cell>
          <cell r="C26" t="str">
            <v>4 x wö</v>
          </cell>
        </row>
        <row r="27">
          <cell r="A27" t="str">
            <v>J2</v>
          </cell>
          <cell r="B27" t="str">
            <v>Treppen (Audi Backstage)</v>
          </cell>
          <cell r="C27" t="str">
            <v>3 x wö</v>
          </cell>
        </row>
        <row r="28">
          <cell r="A28" t="str">
            <v>J3</v>
          </cell>
          <cell r="B28" t="str">
            <v>Treppen</v>
          </cell>
          <cell r="C28" t="str">
            <v>1 x wö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rgaben zum LV"/>
      <sheetName val="LV"/>
      <sheetName val="Leistungswerte"/>
      <sheetName val="Kalkulation UHR"/>
      <sheetName val="Kalkulation Glas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Erläuterungen"/>
      <sheetName val="Vorgaben zum LV"/>
      <sheetName val="LV Vorlesung"/>
      <sheetName val="LV Ferien"/>
      <sheetName val="LV Archive"/>
      <sheetName val="Leistungswerte Vorlesung"/>
      <sheetName val="Leistungswerte Ferien"/>
      <sheetName val="SVS"/>
      <sheetName val="Kalk UHR Vorlesungszeit"/>
      <sheetName val="Kalk UHR Ferienzeit"/>
      <sheetName val="Kalk Außenflächen"/>
      <sheetName val="Kalk Glas "/>
      <sheetName val="Preisblatt"/>
      <sheetName val="Häufigkeite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13">
          <cell r="A13" t="str">
            <v>Raumart</v>
          </cell>
          <cell r="B13" t="str">
            <v>Bezeichnung</v>
          </cell>
          <cell r="C13" t="str">
            <v>Turnus</v>
          </cell>
          <cell r="D13" t="str">
            <v>m²/Std. nach Zeitstudie</v>
          </cell>
          <cell r="E13" t="str">
            <v>Aufschlag</v>
          </cell>
          <cell r="F13" t="str">
            <v>m²/Std. max.</v>
          </cell>
          <cell r="G13" t="str">
            <v>m²/Std. Angebot</v>
          </cell>
        </row>
        <row r="14">
          <cell r="A14" t="str">
            <v>A1</v>
          </cell>
          <cell r="B14" t="str">
            <v>Hochschulleitung</v>
          </cell>
          <cell r="C14" t="str">
            <v>5 x wö</v>
          </cell>
          <cell r="D14">
            <v>264</v>
          </cell>
          <cell r="E14">
            <v>0.1</v>
          </cell>
          <cell r="F14">
            <v>290</v>
          </cell>
        </row>
        <row r="15">
          <cell r="A15" t="str">
            <v>A2</v>
          </cell>
          <cell r="B15" t="str">
            <v>Büros, Pförtner, Postfachraum</v>
          </cell>
          <cell r="C15" t="str">
            <v>3 x wö</v>
          </cell>
          <cell r="D15">
            <v>241</v>
          </cell>
          <cell r="E15">
            <v>0.1</v>
          </cell>
          <cell r="F15">
            <v>265</v>
          </cell>
        </row>
        <row r="16">
          <cell r="A16" t="str">
            <v>A3</v>
          </cell>
          <cell r="B16" t="str">
            <v>Lehrkräfte</v>
          </cell>
          <cell r="C16" t="str">
            <v>3 x wö</v>
          </cell>
          <cell r="D16">
            <v>246</v>
          </cell>
          <cell r="E16">
            <v>0.1</v>
          </cell>
          <cell r="F16">
            <v>271</v>
          </cell>
        </row>
        <row r="17">
          <cell r="A17" t="str">
            <v>A4</v>
          </cell>
          <cell r="B17" t="str">
            <v>Personalrat</v>
          </cell>
          <cell r="C17" t="str">
            <v>1 x wö</v>
          </cell>
          <cell r="D17">
            <v>223</v>
          </cell>
          <cell r="E17">
            <v>0.1</v>
          </cell>
          <cell r="F17">
            <v>245</v>
          </cell>
        </row>
        <row r="18">
          <cell r="A18" t="str">
            <v>B1</v>
          </cell>
          <cell r="B18" t="str">
            <v>Bibliothek/Theke</v>
          </cell>
          <cell r="C18" t="str">
            <v>5 x wö</v>
          </cell>
          <cell r="D18">
            <v>282</v>
          </cell>
          <cell r="E18">
            <v>0.1</v>
          </cell>
          <cell r="F18">
            <v>310</v>
          </cell>
        </row>
        <row r="19">
          <cell r="A19" t="str">
            <v>B2</v>
          </cell>
          <cell r="B19" t="str">
            <v>Bibliothek</v>
          </cell>
          <cell r="C19" t="str">
            <v>3 x wö</v>
          </cell>
          <cell r="D19">
            <v>382</v>
          </cell>
          <cell r="E19">
            <v>0.1</v>
          </cell>
          <cell r="F19">
            <v>420</v>
          </cell>
        </row>
        <row r="20">
          <cell r="A20" t="str">
            <v>B3</v>
          </cell>
          <cell r="B20" t="str">
            <v>Audimax, Hörsaal</v>
          </cell>
          <cell r="C20" t="str">
            <v>5 x wö</v>
          </cell>
          <cell r="D20">
            <v>264</v>
          </cell>
          <cell r="E20">
            <v>0.1</v>
          </cell>
          <cell r="F20">
            <v>290</v>
          </cell>
        </row>
        <row r="21">
          <cell r="A21" t="str">
            <v>B4</v>
          </cell>
          <cell r="B21" t="str">
            <v>Seminarräume, Fachräume</v>
          </cell>
          <cell r="C21" t="str">
            <v>3 x wö</v>
          </cell>
          <cell r="D21">
            <v>262</v>
          </cell>
          <cell r="E21">
            <v>0.1</v>
          </cell>
          <cell r="F21">
            <v>288</v>
          </cell>
        </row>
        <row r="22">
          <cell r="A22" t="str">
            <v>D1</v>
          </cell>
          <cell r="B22" t="str">
            <v>Flure, Schleusen</v>
          </cell>
          <cell r="C22" t="str">
            <v>5 x wö</v>
          </cell>
          <cell r="D22">
            <v>395</v>
          </cell>
          <cell r="E22">
            <v>0.1</v>
          </cell>
          <cell r="F22">
            <v>435</v>
          </cell>
        </row>
        <row r="23">
          <cell r="A23" t="str">
            <v>D2</v>
          </cell>
          <cell r="B23" t="str">
            <v>Eingangshalle, Galerie, Lichtschleuse</v>
          </cell>
          <cell r="C23" t="str">
            <v>3 x wö</v>
          </cell>
          <cell r="D23">
            <v>346</v>
          </cell>
          <cell r="E23">
            <v>0.1</v>
          </cell>
          <cell r="F23">
            <v>381</v>
          </cell>
        </row>
        <row r="24">
          <cell r="A24" t="str">
            <v>D3</v>
          </cell>
          <cell r="B24" t="str">
            <v>Flure, Schleusen, Emporen, Kopierbereich</v>
          </cell>
          <cell r="C24" t="str">
            <v>2 x wö</v>
          </cell>
          <cell r="D24">
            <v>395</v>
          </cell>
          <cell r="E24">
            <v>0.1</v>
          </cell>
          <cell r="F24">
            <v>435</v>
          </cell>
        </row>
        <row r="25">
          <cell r="A25" t="str">
            <v>D4</v>
          </cell>
          <cell r="B25" t="str">
            <v>Treppen</v>
          </cell>
          <cell r="C25" t="str">
            <v>3 x wö</v>
          </cell>
          <cell r="D25">
            <v>226</v>
          </cell>
          <cell r="E25">
            <v>0.1</v>
          </cell>
          <cell r="F25">
            <v>249</v>
          </cell>
        </row>
        <row r="26">
          <cell r="A26" t="str">
            <v>F</v>
          </cell>
          <cell r="B26" t="str">
            <v>Lager, Archive</v>
          </cell>
          <cell r="C26" t="str">
            <v>1 x wö</v>
          </cell>
          <cell r="D26">
            <v>755</v>
          </cell>
          <cell r="E26">
            <v>0.1</v>
          </cell>
          <cell r="F26">
            <v>831</v>
          </cell>
        </row>
        <row r="27">
          <cell r="A27" t="str">
            <v>G</v>
          </cell>
          <cell r="B27" t="str">
            <v>Kinderbetreuung</v>
          </cell>
          <cell r="C27" t="str">
            <v>5 x wö</v>
          </cell>
          <cell r="D27">
            <v>76</v>
          </cell>
          <cell r="E27">
            <v>0.1</v>
          </cell>
          <cell r="F27">
            <v>84</v>
          </cell>
        </row>
        <row r="28">
          <cell r="A28" t="str">
            <v>K1</v>
          </cell>
          <cell r="B28" t="str">
            <v>Teeküchen, Küche</v>
          </cell>
          <cell r="C28" t="str">
            <v>5 x wö</v>
          </cell>
          <cell r="D28">
            <v>122</v>
          </cell>
          <cell r="E28">
            <v>0.1</v>
          </cell>
          <cell r="F28">
            <v>134</v>
          </cell>
        </row>
        <row r="29">
          <cell r="A29" t="str">
            <v>K2</v>
          </cell>
          <cell r="B29" t="str">
            <v>Studierendencafe</v>
          </cell>
          <cell r="C29" t="str">
            <v>3 x wö</v>
          </cell>
          <cell r="D29">
            <v>98</v>
          </cell>
          <cell r="E29">
            <v>0.1</v>
          </cell>
          <cell r="F29">
            <v>108</v>
          </cell>
        </row>
        <row r="30">
          <cell r="A30" t="str">
            <v>K3</v>
          </cell>
          <cell r="B30" t="str">
            <v>Büro-, Garderobenküche</v>
          </cell>
          <cell r="C30" t="str">
            <v>2 x wö</v>
          </cell>
          <cell r="D30">
            <v>122</v>
          </cell>
          <cell r="E30">
            <v>0.1</v>
          </cell>
          <cell r="F30">
            <v>134</v>
          </cell>
        </row>
        <row r="31">
          <cell r="A31" t="str">
            <v>S1</v>
          </cell>
          <cell r="B31" t="str">
            <v>Sanitäre Anlagen</v>
          </cell>
          <cell r="C31" t="str">
            <v>5 x wö</v>
          </cell>
          <cell r="D31">
            <v>49</v>
          </cell>
          <cell r="E31">
            <v>0.1</v>
          </cell>
          <cell r="F31">
            <v>54</v>
          </cell>
        </row>
        <row r="32">
          <cell r="A32" t="str">
            <v>S2</v>
          </cell>
          <cell r="B32" t="str">
            <v>Sanitäre Anlagen (Mittagsreinigung, entfällt)</v>
          </cell>
          <cell r="C32" t="str">
            <v>5 x wö</v>
          </cell>
          <cell r="D32">
            <v>75</v>
          </cell>
          <cell r="E32">
            <v>0.1</v>
          </cell>
          <cell r="F32">
            <v>83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Häufigkeiten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Außenreinigung"/>
      <sheetName val="Ausfüllhilfe"/>
      <sheetName val="Vorgaben zum LV"/>
      <sheetName val="LV"/>
      <sheetName val="Leistungswerte"/>
      <sheetName val="SVS_UHR"/>
      <sheetName val="Kalk Außenflächen"/>
      <sheetName val="Kalk Glas "/>
      <sheetName val="Kalk UHR"/>
      <sheetName val="SVS_GLAS"/>
      <sheetName val="Kalk_GLAS"/>
      <sheetName val="Preisblatt"/>
      <sheetName val="Häufigkei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0"/>
  <sheetViews>
    <sheetView tabSelected="1" topLeftCell="A6" zoomScale="75" zoomScaleNormal="75" zoomScaleSheetLayoutView="85" zoomScalePageLayoutView="60" workbookViewId="0">
      <selection activeCell="D26" sqref="D26"/>
    </sheetView>
  </sheetViews>
  <sheetFormatPr baseColWidth="10" defaultRowHeight="12.75" x14ac:dyDescent="0.2"/>
  <cols>
    <col min="1" max="1" width="27.85546875" style="61" customWidth="1"/>
    <col min="2" max="2" width="40.28515625" style="61" customWidth="1"/>
    <col min="3" max="3" width="6" style="61" customWidth="1"/>
    <col min="4" max="4" width="17.28515625" style="115" customWidth="1"/>
    <col min="5" max="5" width="3.28515625" style="61" customWidth="1"/>
    <col min="6" max="6" width="15.7109375" style="61" customWidth="1"/>
    <col min="7" max="7" width="2" style="61" customWidth="1"/>
    <col min="8" max="8" width="27.85546875" style="61" customWidth="1"/>
    <col min="9" max="9" width="39.5703125" style="61" customWidth="1"/>
    <col min="10" max="10" width="6.5703125" style="61" customWidth="1"/>
    <col min="11" max="11" width="18.42578125" style="115" customWidth="1"/>
    <col min="12" max="12" width="3.28515625" style="61" customWidth="1"/>
    <col min="13" max="13" width="15.42578125" style="61" customWidth="1"/>
    <col min="14" max="256" width="11.5703125" style="61"/>
    <col min="257" max="257" width="27.85546875" style="61" customWidth="1"/>
    <col min="258" max="258" width="40.28515625" style="61" customWidth="1"/>
    <col min="259" max="259" width="6" style="61" customWidth="1"/>
    <col min="260" max="260" width="17.28515625" style="61" customWidth="1"/>
    <col min="261" max="261" width="3.28515625" style="61" customWidth="1"/>
    <col min="262" max="262" width="15.7109375" style="61" customWidth="1"/>
    <col min="263" max="263" width="2" style="61" customWidth="1"/>
    <col min="264" max="264" width="27.85546875" style="61" customWidth="1"/>
    <col min="265" max="265" width="39.5703125" style="61" customWidth="1"/>
    <col min="266" max="266" width="6.5703125" style="61" customWidth="1"/>
    <col min="267" max="267" width="18.42578125" style="61" customWidth="1"/>
    <col min="268" max="268" width="3.28515625" style="61" customWidth="1"/>
    <col min="269" max="269" width="15.42578125" style="61" customWidth="1"/>
    <col min="270" max="512" width="11.5703125" style="61"/>
    <col min="513" max="513" width="27.85546875" style="61" customWidth="1"/>
    <col min="514" max="514" width="40.28515625" style="61" customWidth="1"/>
    <col min="515" max="515" width="6" style="61" customWidth="1"/>
    <col min="516" max="516" width="17.28515625" style="61" customWidth="1"/>
    <col min="517" max="517" width="3.28515625" style="61" customWidth="1"/>
    <col min="518" max="518" width="15.7109375" style="61" customWidth="1"/>
    <col min="519" max="519" width="2" style="61" customWidth="1"/>
    <col min="520" max="520" width="27.85546875" style="61" customWidth="1"/>
    <col min="521" max="521" width="39.5703125" style="61" customWidth="1"/>
    <col min="522" max="522" width="6.5703125" style="61" customWidth="1"/>
    <col min="523" max="523" width="18.42578125" style="61" customWidth="1"/>
    <col min="524" max="524" width="3.28515625" style="61" customWidth="1"/>
    <col min="525" max="525" width="15.42578125" style="61" customWidth="1"/>
    <col min="526" max="768" width="11.5703125" style="61"/>
    <col min="769" max="769" width="27.85546875" style="61" customWidth="1"/>
    <col min="770" max="770" width="40.28515625" style="61" customWidth="1"/>
    <col min="771" max="771" width="6" style="61" customWidth="1"/>
    <col min="772" max="772" width="17.28515625" style="61" customWidth="1"/>
    <col min="773" max="773" width="3.28515625" style="61" customWidth="1"/>
    <col min="774" max="774" width="15.7109375" style="61" customWidth="1"/>
    <col min="775" max="775" width="2" style="61" customWidth="1"/>
    <col min="776" max="776" width="27.85546875" style="61" customWidth="1"/>
    <col min="777" max="777" width="39.5703125" style="61" customWidth="1"/>
    <col min="778" max="778" width="6.5703125" style="61" customWidth="1"/>
    <col min="779" max="779" width="18.42578125" style="61" customWidth="1"/>
    <col min="780" max="780" width="3.28515625" style="61" customWidth="1"/>
    <col min="781" max="781" width="15.42578125" style="61" customWidth="1"/>
    <col min="782" max="1024" width="11.5703125" style="61"/>
    <col min="1025" max="1025" width="27.85546875" style="61" customWidth="1"/>
    <col min="1026" max="1026" width="40.28515625" style="61" customWidth="1"/>
    <col min="1027" max="1027" width="6" style="61" customWidth="1"/>
    <col min="1028" max="1028" width="17.28515625" style="61" customWidth="1"/>
    <col min="1029" max="1029" width="3.28515625" style="61" customWidth="1"/>
    <col min="1030" max="1030" width="15.7109375" style="61" customWidth="1"/>
    <col min="1031" max="1031" width="2" style="61" customWidth="1"/>
    <col min="1032" max="1032" width="27.85546875" style="61" customWidth="1"/>
    <col min="1033" max="1033" width="39.5703125" style="61" customWidth="1"/>
    <col min="1034" max="1034" width="6.5703125" style="61" customWidth="1"/>
    <col min="1035" max="1035" width="18.42578125" style="61" customWidth="1"/>
    <col min="1036" max="1036" width="3.28515625" style="61" customWidth="1"/>
    <col min="1037" max="1037" width="15.42578125" style="61" customWidth="1"/>
    <col min="1038" max="1280" width="11.5703125" style="61"/>
    <col min="1281" max="1281" width="27.85546875" style="61" customWidth="1"/>
    <col min="1282" max="1282" width="40.28515625" style="61" customWidth="1"/>
    <col min="1283" max="1283" width="6" style="61" customWidth="1"/>
    <col min="1284" max="1284" width="17.28515625" style="61" customWidth="1"/>
    <col min="1285" max="1285" width="3.28515625" style="61" customWidth="1"/>
    <col min="1286" max="1286" width="15.7109375" style="61" customWidth="1"/>
    <col min="1287" max="1287" width="2" style="61" customWidth="1"/>
    <col min="1288" max="1288" width="27.85546875" style="61" customWidth="1"/>
    <col min="1289" max="1289" width="39.5703125" style="61" customWidth="1"/>
    <col min="1290" max="1290" width="6.5703125" style="61" customWidth="1"/>
    <col min="1291" max="1291" width="18.42578125" style="61" customWidth="1"/>
    <col min="1292" max="1292" width="3.28515625" style="61" customWidth="1"/>
    <col min="1293" max="1293" width="15.42578125" style="61" customWidth="1"/>
    <col min="1294" max="1536" width="11.5703125" style="61"/>
    <col min="1537" max="1537" width="27.85546875" style="61" customWidth="1"/>
    <col min="1538" max="1538" width="40.28515625" style="61" customWidth="1"/>
    <col min="1539" max="1539" width="6" style="61" customWidth="1"/>
    <col min="1540" max="1540" width="17.28515625" style="61" customWidth="1"/>
    <col min="1541" max="1541" width="3.28515625" style="61" customWidth="1"/>
    <col min="1542" max="1542" width="15.7109375" style="61" customWidth="1"/>
    <col min="1543" max="1543" width="2" style="61" customWidth="1"/>
    <col min="1544" max="1544" width="27.85546875" style="61" customWidth="1"/>
    <col min="1545" max="1545" width="39.5703125" style="61" customWidth="1"/>
    <col min="1546" max="1546" width="6.5703125" style="61" customWidth="1"/>
    <col min="1547" max="1547" width="18.42578125" style="61" customWidth="1"/>
    <col min="1548" max="1548" width="3.28515625" style="61" customWidth="1"/>
    <col min="1549" max="1549" width="15.42578125" style="61" customWidth="1"/>
    <col min="1550" max="1792" width="11.5703125" style="61"/>
    <col min="1793" max="1793" width="27.85546875" style="61" customWidth="1"/>
    <col min="1794" max="1794" width="40.28515625" style="61" customWidth="1"/>
    <col min="1795" max="1795" width="6" style="61" customWidth="1"/>
    <col min="1796" max="1796" width="17.28515625" style="61" customWidth="1"/>
    <col min="1797" max="1797" width="3.28515625" style="61" customWidth="1"/>
    <col min="1798" max="1798" width="15.7109375" style="61" customWidth="1"/>
    <col min="1799" max="1799" width="2" style="61" customWidth="1"/>
    <col min="1800" max="1800" width="27.85546875" style="61" customWidth="1"/>
    <col min="1801" max="1801" width="39.5703125" style="61" customWidth="1"/>
    <col min="1802" max="1802" width="6.5703125" style="61" customWidth="1"/>
    <col min="1803" max="1803" width="18.42578125" style="61" customWidth="1"/>
    <col min="1804" max="1804" width="3.28515625" style="61" customWidth="1"/>
    <col min="1805" max="1805" width="15.42578125" style="61" customWidth="1"/>
    <col min="1806" max="2048" width="11.5703125" style="61"/>
    <col min="2049" max="2049" width="27.85546875" style="61" customWidth="1"/>
    <col min="2050" max="2050" width="40.28515625" style="61" customWidth="1"/>
    <col min="2051" max="2051" width="6" style="61" customWidth="1"/>
    <col min="2052" max="2052" width="17.28515625" style="61" customWidth="1"/>
    <col min="2053" max="2053" width="3.28515625" style="61" customWidth="1"/>
    <col min="2054" max="2054" width="15.7109375" style="61" customWidth="1"/>
    <col min="2055" max="2055" width="2" style="61" customWidth="1"/>
    <col min="2056" max="2056" width="27.85546875" style="61" customWidth="1"/>
    <col min="2057" max="2057" width="39.5703125" style="61" customWidth="1"/>
    <col min="2058" max="2058" width="6.5703125" style="61" customWidth="1"/>
    <col min="2059" max="2059" width="18.42578125" style="61" customWidth="1"/>
    <col min="2060" max="2060" width="3.28515625" style="61" customWidth="1"/>
    <col min="2061" max="2061" width="15.42578125" style="61" customWidth="1"/>
    <col min="2062" max="2304" width="11.5703125" style="61"/>
    <col min="2305" max="2305" width="27.85546875" style="61" customWidth="1"/>
    <col min="2306" max="2306" width="40.28515625" style="61" customWidth="1"/>
    <col min="2307" max="2307" width="6" style="61" customWidth="1"/>
    <col min="2308" max="2308" width="17.28515625" style="61" customWidth="1"/>
    <col min="2309" max="2309" width="3.28515625" style="61" customWidth="1"/>
    <col min="2310" max="2310" width="15.7109375" style="61" customWidth="1"/>
    <col min="2311" max="2311" width="2" style="61" customWidth="1"/>
    <col min="2312" max="2312" width="27.85546875" style="61" customWidth="1"/>
    <col min="2313" max="2313" width="39.5703125" style="61" customWidth="1"/>
    <col min="2314" max="2314" width="6.5703125" style="61" customWidth="1"/>
    <col min="2315" max="2315" width="18.42578125" style="61" customWidth="1"/>
    <col min="2316" max="2316" width="3.28515625" style="61" customWidth="1"/>
    <col min="2317" max="2317" width="15.42578125" style="61" customWidth="1"/>
    <col min="2318" max="2560" width="11.5703125" style="61"/>
    <col min="2561" max="2561" width="27.85546875" style="61" customWidth="1"/>
    <col min="2562" max="2562" width="40.28515625" style="61" customWidth="1"/>
    <col min="2563" max="2563" width="6" style="61" customWidth="1"/>
    <col min="2564" max="2564" width="17.28515625" style="61" customWidth="1"/>
    <col min="2565" max="2565" width="3.28515625" style="61" customWidth="1"/>
    <col min="2566" max="2566" width="15.7109375" style="61" customWidth="1"/>
    <col min="2567" max="2567" width="2" style="61" customWidth="1"/>
    <col min="2568" max="2568" width="27.85546875" style="61" customWidth="1"/>
    <col min="2569" max="2569" width="39.5703125" style="61" customWidth="1"/>
    <col min="2570" max="2570" width="6.5703125" style="61" customWidth="1"/>
    <col min="2571" max="2571" width="18.42578125" style="61" customWidth="1"/>
    <col min="2572" max="2572" width="3.28515625" style="61" customWidth="1"/>
    <col min="2573" max="2573" width="15.42578125" style="61" customWidth="1"/>
    <col min="2574" max="2816" width="11.5703125" style="61"/>
    <col min="2817" max="2817" width="27.85546875" style="61" customWidth="1"/>
    <col min="2818" max="2818" width="40.28515625" style="61" customWidth="1"/>
    <col min="2819" max="2819" width="6" style="61" customWidth="1"/>
    <col min="2820" max="2820" width="17.28515625" style="61" customWidth="1"/>
    <col min="2821" max="2821" width="3.28515625" style="61" customWidth="1"/>
    <col min="2822" max="2822" width="15.7109375" style="61" customWidth="1"/>
    <col min="2823" max="2823" width="2" style="61" customWidth="1"/>
    <col min="2824" max="2824" width="27.85546875" style="61" customWidth="1"/>
    <col min="2825" max="2825" width="39.5703125" style="61" customWidth="1"/>
    <col min="2826" max="2826" width="6.5703125" style="61" customWidth="1"/>
    <col min="2827" max="2827" width="18.42578125" style="61" customWidth="1"/>
    <col min="2828" max="2828" width="3.28515625" style="61" customWidth="1"/>
    <col min="2829" max="2829" width="15.42578125" style="61" customWidth="1"/>
    <col min="2830" max="3072" width="11.5703125" style="61"/>
    <col min="3073" max="3073" width="27.85546875" style="61" customWidth="1"/>
    <col min="3074" max="3074" width="40.28515625" style="61" customWidth="1"/>
    <col min="3075" max="3075" width="6" style="61" customWidth="1"/>
    <col min="3076" max="3076" width="17.28515625" style="61" customWidth="1"/>
    <col min="3077" max="3077" width="3.28515625" style="61" customWidth="1"/>
    <col min="3078" max="3078" width="15.7109375" style="61" customWidth="1"/>
    <col min="3079" max="3079" width="2" style="61" customWidth="1"/>
    <col min="3080" max="3080" width="27.85546875" style="61" customWidth="1"/>
    <col min="3081" max="3081" width="39.5703125" style="61" customWidth="1"/>
    <col min="3082" max="3082" width="6.5703125" style="61" customWidth="1"/>
    <col min="3083" max="3083" width="18.42578125" style="61" customWidth="1"/>
    <col min="3084" max="3084" width="3.28515625" style="61" customWidth="1"/>
    <col min="3085" max="3085" width="15.42578125" style="61" customWidth="1"/>
    <col min="3086" max="3328" width="11.5703125" style="61"/>
    <col min="3329" max="3329" width="27.85546875" style="61" customWidth="1"/>
    <col min="3330" max="3330" width="40.28515625" style="61" customWidth="1"/>
    <col min="3331" max="3331" width="6" style="61" customWidth="1"/>
    <col min="3332" max="3332" width="17.28515625" style="61" customWidth="1"/>
    <col min="3333" max="3333" width="3.28515625" style="61" customWidth="1"/>
    <col min="3334" max="3334" width="15.7109375" style="61" customWidth="1"/>
    <col min="3335" max="3335" width="2" style="61" customWidth="1"/>
    <col min="3336" max="3336" width="27.85546875" style="61" customWidth="1"/>
    <col min="3337" max="3337" width="39.5703125" style="61" customWidth="1"/>
    <col min="3338" max="3338" width="6.5703125" style="61" customWidth="1"/>
    <col min="3339" max="3339" width="18.42578125" style="61" customWidth="1"/>
    <col min="3340" max="3340" width="3.28515625" style="61" customWidth="1"/>
    <col min="3341" max="3341" width="15.42578125" style="61" customWidth="1"/>
    <col min="3342" max="3584" width="11.5703125" style="61"/>
    <col min="3585" max="3585" width="27.85546875" style="61" customWidth="1"/>
    <col min="3586" max="3586" width="40.28515625" style="61" customWidth="1"/>
    <col min="3587" max="3587" width="6" style="61" customWidth="1"/>
    <col min="3588" max="3588" width="17.28515625" style="61" customWidth="1"/>
    <col min="3589" max="3589" width="3.28515625" style="61" customWidth="1"/>
    <col min="3590" max="3590" width="15.7109375" style="61" customWidth="1"/>
    <col min="3591" max="3591" width="2" style="61" customWidth="1"/>
    <col min="3592" max="3592" width="27.85546875" style="61" customWidth="1"/>
    <col min="3593" max="3593" width="39.5703125" style="61" customWidth="1"/>
    <col min="3594" max="3594" width="6.5703125" style="61" customWidth="1"/>
    <col min="3595" max="3595" width="18.42578125" style="61" customWidth="1"/>
    <col min="3596" max="3596" width="3.28515625" style="61" customWidth="1"/>
    <col min="3597" max="3597" width="15.42578125" style="61" customWidth="1"/>
    <col min="3598" max="3840" width="11.5703125" style="61"/>
    <col min="3841" max="3841" width="27.85546875" style="61" customWidth="1"/>
    <col min="3842" max="3842" width="40.28515625" style="61" customWidth="1"/>
    <col min="3843" max="3843" width="6" style="61" customWidth="1"/>
    <col min="3844" max="3844" width="17.28515625" style="61" customWidth="1"/>
    <col min="3845" max="3845" width="3.28515625" style="61" customWidth="1"/>
    <col min="3846" max="3846" width="15.7109375" style="61" customWidth="1"/>
    <col min="3847" max="3847" width="2" style="61" customWidth="1"/>
    <col min="3848" max="3848" width="27.85546875" style="61" customWidth="1"/>
    <col min="3849" max="3849" width="39.5703125" style="61" customWidth="1"/>
    <col min="3850" max="3850" width="6.5703125" style="61" customWidth="1"/>
    <col min="3851" max="3851" width="18.42578125" style="61" customWidth="1"/>
    <col min="3852" max="3852" width="3.28515625" style="61" customWidth="1"/>
    <col min="3853" max="3853" width="15.42578125" style="61" customWidth="1"/>
    <col min="3854" max="4096" width="11.5703125" style="61"/>
    <col min="4097" max="4097" width="27.85546875" style="61" customWidth="1"/>
    <col min="4098" max="4098" width="40.28515625" style="61" customWidth="1"/>
    <col min="4099" max="4099" width="6" style="61" customWidth="1"/>
    <col min="4100" max="4100" width="17.28515625" style="61" customWidth="1"/>
    <col min="4101" max="4101" width="3.28515625" style="61" customWidth="1"/>
    <col min="4102" max="4102" width="15.7109375" style="61" customWidth="1"/>
    <col min="4103" max="4103" width="2" style="61" customWidth="1"/>
    <col min="4104" max="4104" width="27.85546875" style="61" customWidth="1"/>
    <col min="4105" max="4105" width="39.5703125" style="61" customWidth="1"/>
    <col min="4106" max="4106" width="6.5703125" style="61" customWidth="1"/>
    <col min="4107" max="4107" width="18.42578125" style="61" customWidth="1"/>
    <col min="4108" max="4108" width="3.28515625" style="61" customWidth="1"/>
    <col min="4109" max="4109" width="15.42578125" style="61" customWidth="1"/>
    <col min="4110" max="4352" width="11.5703125" style="61"/>
    <col min="4353" max="4353" width="27.85546875" style="61" customWidth="1"/>
    <col min="4354" max="4354" width="40.28515625" style="61" customWidth="1"/>
    <col min="4355" max="4355" width="6" style="61" customWidth="1"/>
    <col min="4356" max="4356" width="17.28515625" style="61" customWidth="1"/>
    <col min="4357" max="4357" width="3.28515625" style="61" customWidth="1"/>
    <col min="4358" max="4358" width="15.7109375" style="61" customWidth="1"/>
    <col min="4359" max="4359" width="2" style="61" customWidth="1"/>
    <col min="4360" max="4360" width="27.85546875" style="61" customWidth="1"/>
    <col min="4361" max="4361" width="39.5703125" style="61" customWidth="1"/>
    <col min="4362" max="4362" width="6.5703125" style="61" customWidth="1"/>
    <col min="4363" max="4363" width="18.42578125" style="61" customWidth="1"/>
    <col min="4364" max="4364" width="3.28515625" style="61" customWidth="1"/>
    <col min="4365" max="4365" width="15.42578125" style="61" customWidth="1"/>
    <col min="4366" max="4608" width="11.5703125" style="61"/>
    <col min="4609" max="4609" width="27.85546875" style="61" customWidth="1"/>
    <col min="4610" max="4610" width="40.28515625" style="61" customWidth="1"/>
    <col min="4611" max="4611" width="6" style="61" customWidth="1"/>
    <col min="4612" max="4612" width="17.28515625" style="61" customWidth="1"/>
    <col min="4613" max="4613" width="3.28515625" style="61" customWidth="1"/>
    <col min="4614" max="4614" width="15.7109375" style="61" customWidth="1"/>
    <col min="4615" max="4615" width="2" style="61" customWidth="1"/>
    <col min="4616" max="4616" width="27.85546875" style="61" customWidth="1"/>
    <col min="4617" max="4617" width="39.5703125" style="61" customWidth="1"/>
    <col min="4618" max="4618" width="6.5703125" style="61" customWidth="1"/>
    <col min="4619" max="4619" width="18.42578125" style="61" customWidth="1"/>
    <col min="4620" max="4620" width="3.28515625" style="61" customWidth="1"/>
    <col min="4621" max="4621" width="15.42578125" style="61" customWidth="1"/>
    <col min="4622" max="4864" width="11.5703125" style="61"/>
    <col min="4865" max="4865" width="27.85546875" style="61" customWidth="1"/>
    <col min="4866" max="4866" width="40.28515625" style="61" customWidth="1"/>
    <col min="4867" max="4867" width="6" style="61" customWidth="1"/>
    <col min="4868" max="4868" width="17.28515625" style="61" customWidth="1"/>
    <col min="4869" max="4869" width="3.28515625" style="61" customWidth="1"/>
    <col min="4870" max="4870" width="15.7109375" style="61" customWidth="1"/>
    <col min="4871" max="4871" width="2" style="61" customWidth="1"/>
    <col min="4872" max="4872" width="27.85546875" style="61" customWidth="1"/>
    <col min="4873" max="4873" width="39.5703125" style="61" customWidth="1"/>
    <col min="4874" max="4874" width="6.5703125" style="61" customWidth="1"/>
    <col min="4875" max="4875" width="18.42578125" style="61" customWidth="1"/>
    <col min="4876" max="4876" width="3.28515625" style="61" customWidth="1"/>
    <col min="4877" max="4877" width="15.42578125" style="61" customWidth="1"/>
    <col min="4878" max="5120" width="11.5703125" style="61"/>
    <col min="5121" max="5121" width="27.85546875" style="61" customWidth="1"/>
    <col min="5122" max="5122" width="40.28515625" style="61" customWidth="1"/>
    <col min="5123" max="5123" width="6" style="61" customWidth="1"/>
    <col min="5124" max="5124" width="17.28515625" style="61" customWidth="1"/>
    <col min="5125" max="5125" width="3.28515625" style="61" customWidth="1"/>
    <col min="5126" max="5126" width="15.7109375" style="61" customWidth="1"/>
    <col min="5127" max="5127" width="2" style="61" customWidth="1"/>
    <col min="5128" max="5128" width="27.85546875" style="61" customWidth="1"/>
    <col min="5129" max="5129" width="39.5703125" style="61" customWidth="1"/>
    <col min="5130" max="5130" width="6.5703125" style="61" customWidth="1"/>
    <col min="5131" max="5131" width="18.42578125" style="61" customWidth="1"/>
    <col min="5132" max="5132" width="3.28515625" style="61" customWidth="1"/>
    <col min="5133" max="5133" width="15.42578125" style="61" customWidth="1"/>
    <col min="5134" max="5376" width="11.5703125" style="61"/>
    <col min="5377" max="5377" width="27.85546875" style="61" customWidth="1"/>
    <col min="5378" max="5378" width="40.28515625" style="61" customWidth="1"/>
    <col min="5379" max="5379" width="6" style="61" customWidth="1"/>
    <col min="5380" max="5380" width="17.28515625" style="61" customWidth="1"/>
    <col min="5381" max="5381" width="3.28515625" style="61" customWidth="1"/>
    <col min="5382" max="5382" width="15.7109375" style="61" customWidth="1"/>
    <col min="5383" max="5383" width="2" style="61" customWidth="1"/>
    <col min="5384" max="5384" width="27.85546875" style="61" customWidth="1"/>
    <col min="5385" max="5385" width="39.5703125" style="61" customWidth="1"/>
    <col min="5386" max="5386" width="6.5703125" style="61" customWidth="1"/>
    <col min="5387" max="5387" width="18.42578125" style="61" customWidth="1"/>
    <col min="5388" max="5388" width="3.28515625" style="61" customWidth="1"/>
    <col min="5389" max="5389" width="15.42578125" style="61" customWidth="1"/>
    <col min="5390" max="5632" width="11.5703125" style="61"/>
    <col min="5633" max="5633" width="27.85546875" style="61" customWidth="1"/>
    <col min="5634" max="5634" width="40.28515625" style="61" customWidth="1"/>
    <col min="5635" max="5635" width="6" style="61" customWidth="1"/>
    <col min="5636" max="5636" width="17.28515625" style="61" customWidth="1"/>
    <col min="5637" max="5637" width="3.28515625" style="61" customWidth="1"/>
    <col min="5638" max="5638" width="15.7109375" style="61" customWidth="1"/>
    <col min="5639" max="5639" width="2" style="61" customWidth="1"/>
    <col min="5640" max="5640" width="27.85546875" style="61" customWidth="1"/>
    <col min="5641" max="5641" width="39.5703125" style="61" customWidth="1"/>
    <col min="5642" max="5642" width="6.5703125" style="61" customWidth="1"/>
    <col min="5643" max="5643" width="18.42578125" style="61" customWidth="1"/>
    <col min="5644" max="5644" width="3.28515625" style="61" customWidth="1"/>
    <col min="5645" max="5645" width="15.42578125" style="61" customWidth="1"/>
    <col min="5646" max="5888" width="11.5703125" style="61"/>
    <col min="5889" max="5889" width="27.85546875" style="61" customWidth="1"/>
    <col min="5890" max="5890" width="40.28515625" style="61" customWidth="1"/>
    <col min="5891" max="5891" width="6" style="61" customWidth="1"/>
    <col min="5892" max="5892" width="17.28515625" style="61" customWidth="1"/>
    <col min="5893" max="5893" width="3.28515625" style="61" customWidth="1"/>
    <col min="5894" max="5894" width="15.7109375" style="61" customWidth="1"/>
    <col min="5895" max="5895" width="2" style="61" customWidth="1"/>
    <col min="5896" max="5896" width="27.85546875" style="61" customWidth="1"/>
    <col min="5897" max="5897" width="39.5703125" style="61" customWidth="1"/>
    <col min="5898" max="5898" width="6.5703125" style="61" customWidth="1"/>
    <col min="5899" max="5899" width="18.42578125" style="61" customWidth="1"/>
    <col min="5900" max="5900" width="3.28515625" style="61" customWidth="1"/>
    <col min="5901" max="5901" width="15.42578125" style="61" customWidth="1"/>
    <col min="5902" max="6144" width="11.5703125" style="61"/>
    <col min="6145" max="6145" width="27.85546875" style="61" customWidth="1"/>
    <col min="6146" max="6146" width="40.28515625" style="61" customWidth="1"/>
    <col min="6147" max="6147" width="6" style="61" customWidth="1"/>
    <col min="6148" max="6148" width="17.28515625" style="61" customWidth="1"/>
    <col min="6149" max="6149" width="3.28515625" style="61" customWidth="1"/>
    <col min="6150" max="6150" width="15.7109375" style="61" customWidth="1"/>
    <col min="6151" max="6151" width="2" style="61" customWidth="1"/>
    <col min="6152" max="6152" width="27.85546875" style="61" customWidth="1"/>
    <col min="6153" max="6153" width="39.5703125" style="61" customWidth="1"/>
    <col min="6154" max="6154" width="6.5703125" style="61" customWidth="1"/>
    <col min="6155" max="6155" width="18.42578125" style="61" customWidth="1"/>
    <col min="6156" max="6156" width="3.28515625" style="61" customWidth="1"/>
    <col min="6157" max="6157" width="15.42578125" style="61" customWidth="1"/>
    <col min="6158" max="6400" width="11.5703125" style="61"/>
    <col min="6401" max="6401" width="27.85546875" style="61" customWidth="1"/>
    <col min="6402" max="6402" width="40.28515625" style="61" customWidth="1"/>
    <col min="6403" max="6403" width="6" style="61" customWidth="1"/>
    <col min="6404" max="6404" width="17.28515625" style="61" customWidth="1"/>
    <col min="6405" max="6405" width="3.28515625" style="61" customWidth="1"/>
    <col min="6406" max="6406" width="15.7109375" style="61" customWidth="1"/>
    <col min="6407" max="6407" width="2" style="61" customWidth="1"/>
    <col min="6408" max="6408" width="27.85546875" style="61" customWidth="1"/>
    <col min="6409" max="6409" width="39.5703125" style="61" customWidth="1"/>
    <col min="6410" max="6410" width="6.5703125" style="61" customWidth="1"/>
    <col min="6411" max="6411" width="18.42578125" style="61" customWidth="1"/>
    <col min="6412" max="6412" width="3.28515625" style="61" customWidth="1"/>
    <col min="6413" max="6413" width="15.42578125" style="61" customWidth="1"/>
    <col min="6414" max="6656" width="11.5703125" style="61"/>
    <col min="6657" max="6657" width="27.85546875" style="61" customWidth="1"/>
    <col min="6658" max="6658" width="40.28515625" style="61" customWidth="1"/>
    <col min="6659" max="6659" width="6" style="61" customWidth="1"/>
    <col min="6660" max="6660" width="17.28515625" style="61" customWidth="1"/>
    <col min="6661" max="6661" width="3.28515625" style="61" customWidth="1"/>
    <col min="6662" max="6662" width="15.7109375" style="61" customWidth="1"/>
    <col min="6663" max="6663" width="2" style="61" customWidth="1"/>
    <col min="6664" max="6664" width="27.85546875" style="61" customWidth="1"/>
    <col min="6665" max="6665" width="39.5703125" style="61" customWidth="1"/>
    <col min="6666" max="6666" width="6.5703125" style="61" customWidth="1"/>
    <col min="6667" max="6667" width="18.42578125" style="61" customWidth="1"/>
    <col min="6668" max="6668" width="3.28515625" style="61" customWidth="1"/>
    <col min="6669" max="6669" width="15.42578125" style="61" customWidth="1"/>
    <col min="6670" max="6912" width="11.5703125" style="61"/>
    <col min="6913" max="6913" width="27.85546875" style="61" customWidth="1"/>
    <col min="6914" max="6914" width="40.28515625" style="61" customWidth="1"/>
    <col min="6915" max="6915" width="6" style="61" customWidth="1"/>
    <col min="6916" max="6916" width="17.28515625" style="61" customWidth="1"/>
    <col min="6917" max="6917" width="3.28515625" style="61" customWidth="1"/>
    <col min="6918" max="6918" width="15.7109375" style="61" customWidth="1"/>
    <col min="6919" max="6919" width="2" style="61" customWidth="1"/>
    <col min="6920" max="6920" width="27.85546875" style="61" customWidth="1"/>
    <col min="6921" max="6921" width="39.5703125" style="61" customWidth="1"/>
    <col min="6922" max="6922" width="6.5703125" style="61" customWidth="1"/>
    <col min="6923" max="6923" width="18.42578125" style="61" customWidth="1"/>
    <col min="6924" max="6924" width="3.28515625" style="61" customWidth="1"/>
    <col min="6925" max="6925" width="15.42578125" style="61" customWidth="1"/>
    <col min="6926" max="7168" width="11.5703125" style="61"/>
    <col min="7169" max="7169" width="27.85546875" style="61" customWidth="1"/>
    <col min="7170" max="7170" width="40.28515625" style="61" customWidth="1"/>
    <col min="7171" max="7171" width="6" style="61" customWidth="1"/>
    <col min="7172" max="7172" width="17.28515625" style="61" customWidth="1"/>
    <col min="7173" max="7173" width="3.28515625" style="61" customWidth="1"/>
    <col min="7174" max="7174" width="15.7109375" style="61" customWidth="1"/>
    <col min="7175" max="7175" width="2" style="61" customWidth="1"/>
    <col min="7176" max="7176" width="27.85546875" style="61" customWidth="1"/>
    <col min="7177" max="7177" width="39.5703125" style="61" customWidth="1"/>
    <col min="7178" max="7178" width="6.5703125" style="61" customWidth="1"/>
    <col min="7179" max="7179" width="18.42578125" style="61" customWidth="1"/>
    <col min="7180" max="7180" width="3.28515625" style="61" customWidth="1"/>
    <col min="7181" max="7181" width="15.42578125" style="61" customWidth="1"/>
    <col min="7182" max="7424" width="11.5703125" style="61"/>
    <col min="7425" max="7425" width="27.85546875" style="61" customWidth="1"/>
    <col min="7426" max="7426" width="40.28515625" style="61" customWidth="1"/>
    <col min="7427" max="7427" width="6" style="61" customWidth="1"/>
    <col min="7428" max="7428" width="17.28515625" style="61" customWidth="1"/>
    <col min="7429" max="7429" width="3.28515625" style="61" customWidth="1"/>
    <col min="7430" max="7430" width="15.7109375" style="61" customWidth="1"/>
    <col min="7431" max="7431" width="2" style="61" customWidth="1"/>
    <col min="7432" max="7432" width="27.85546875" style="61" customWidth="1"/>
    <col min="7433" max="7433" width="39.5703125" style="61" customWidth="1"/>
    <col min="7434" max="7434" width="6.5703125" style="61" customWidth="1"/>
    <col min="7435" max="7435" width="18.42578125" style="61" customWidth="1"/>
    <col min="7436" max="7436" width="3.28515625" style="61" customWidth="1"/>
    <col min="7437" max="7437" width="15.42578125" style="61" customWidth="1"/>
    <col min="7438" max="7680" width="11.5703125" style="61"/>
    <col min="7681" max="7681" width="27.85546875" style="61" customWidth="1"/>
    <col min="7682" max="7682" width="40.28515625" style="61" customWidth="1"/>
    <col min="7683" max="7683" width="6" style="61" customWidth="1"/>
    <col min="7684" max="7684" width="17.28515625" style="61" customWidth="1"/>
    <col min="7685" max="7685" width="3.28515625" style="61" customWidth="1"/>
    <col min="7686" max="7686" width="15.7109375" style="61" customWidth="1"/>
    <col min="7687" max="7687" width="2" style="61" customWidth="1"/>
    <col min="7688" max="7688" width="27.85546875" style="61" customWidth="1"/>
    <col min="7689" max="7689" width="39.5703125" style="61" customWidth="1"/>
    <col min="7690" max="7690" width="6.5703125" style="61" customWidth="1"/>
    <col min="7691" max="7691" width="18.42578125" style="61" customWidth="1"/>
    <col min="7692" max="7692" width="3.28515625" style="61" customWidth="1"/>
    <col min="7693" max="7693" width="15.42578125" style="61" customWidth="1"/>
    <col min="7694" max="7936" width="11.5703125" style="61"/>
    <col min="7937" max="7937" width="27.85546875" style="61" customWidth="1"/>
    <col min="7938" max="7938" width="40.28515625" style="61" customWidth="1"/>
    <col min="7939" max="7939" width="6" style="61" customWidth="1"/>
    <col min="7940" max="7940" width="17.28515625" style="61" customWidth="1"/>
    <col min="7941" max="7941" width="3.28515625" style="61" customWidth="1"/>
    <col min="7942" max="7942" width="15.7109375" style="61" customWidth="1"/>
    <col min="7943" max="7943" width="2" style="61" customWidth="1"/>
    <col min="7944" max="7944" width="27.85546875" style="61" customWidth="1"/>
    <col min="7945" max="7945" width="39.5703125" style="61" customWidth="1"/>
    <col min="7946" max="7946" width="6.5703125" style="61" customWidth="1"/>
    <col min="7947" max="7947" width="18.42578125" style="61" customWidth="1"/>
    <col min="7948" max="7948" width="3.28515625" style="61" customWidth="1"/>
    <col min="7949" max="7949" width="15.42578125" style="61" customWidth="1"/>
    <col min="7950" max="8192" width="11.5703125" style="61"/>
    <col min="8193" max="8193" width="27.85546875" style="61" customWidth="1"/>
    <col min="8194" max="8194" width="40.28515625" style="61" customWidth="1"/>
    <col min="8195" max="8195" width="6" style="61" customWidth="1"/>
    <col min="8196" max="8196" width="17.28515625" style="61" customWidth="1"/>
    <col min="8197" max="8197" width="3.28515625" style="61" customWidth="1"/>
    <col min="8198" max="8198" width="15.7109375" style="61" customWidth="1"/>
    <col min="8199" max="8199" width="2" style="61" customWidth="1"/>
    <col min="8200" max="8200" width="27.85546875" style="61" customWidth="1"/>
    <col min="8201" max="8201" width="39.5703125" style="61" customWidth="1"/>
    <col min="8202" max="8202" width="6.5703125" style="61" customWidth="1"/>
    <col min="8203" max="8203" width="18.42578125" style="61" customWidth="1"/>
    <col min="8204" max="8204" width="3.28515625" style="61" customWidth="1"/>
    <col min="8205" max="8205" width="15.42578125" style="61" customWidth="1"/>
    <col min="8206" max="8448" width="11.5703125" style="61"/>
    <col min="8449" max="8449" width="27.85546875" style="61" customWidth="1"/>
    <col min="8450" max="8450" width="40.28515625" style="61" customWidth="1"/>
    <col min="8451" max="8451" width="6" style="61" customWidth="1"/>
    <col min="8452" max="8452" width="17.28515625" style="61" customWidth="1"/>
    <col min="8453" max="8453" width="3.28515625" style="61" customWidth="1"/>
    <col min="8454" max="8454" width="15.7109375" style="61" customWidth="1"/>
    <col min="8455" max="8455" width="2" style="61" customWidth="1"/>
    <col min="8456" max="8456" width="27.85546875" style="61" customWidth="1"/>
    <col min="8457" max="8457" width="39.5703125" style="61" customWidth="1"/>
    <col min="8458" max="8458" width="6.5703125" style="61" customWidth="1"/>
    <col min="8459" max="8459" width="18.42578125" style="61" customWidth="1"/>
    <col min="8460" max="8460" width="3.28515625" style="61" customWidth="1"/>
    <col min="8461" max="8461" width="15.42578125" style="61" customWidth="1"/>
    <col min="8462" max="8704" width="11.5703125" style="61"/>
    <col min="8705" max="8705" width="27.85546875" style="61" customWidth="1"/>
    <col min="8706" max="8706" width="40.28515625" style="61" customWidth="1"/>
    <col min="8707" max="8707" width="6" style="61" customWidth="1"/>
    <col min="8708" max="8708" width="17.28515625" style="61" customWidth="1"/>
    <col min="8709" max="8709" width="3.28515625" style="61" customWidth="1"/>
    <col min="8710" max="8710" width="15.7109375" style="61" customWidth="1"/>
    <col min="8711" max="8711" width="2" style="61" customWidth="1"/>
    <col min="8712" max="8712" width="27.85546875" style="61" customWidth="1"/>
    <col min="8713" max="8713" width="39.5703125" style="61" customWidth="1"/>
    <col min="8714" max="8714" width="6.5703125" style="61" customWidth="1"/>
    <col min="8715" max="8715" width="18.42578125" style="61" customWidth="1"/>
    <col min="8716" max="8716" width="3.28515625" style="61" customWidth="1"/>
    <col min="8717" max="8717" width="15.42578125" style="61" customWidth="1"/>
    <col min="8718" max="8960" width="11.5703125" style="61"/>
    <col min="8961" max="8961" width="27.85546875" style="61" customWidth="1"/>
    <col min="8962" max="8962" width="40.28515625" style="61" customWidth="1"/>
    <col min="8963" max="8963" width="6" style="61" customWidth="1"/>
    <col min="8964" max="8964" width="17.28515625" style="61" customWidth="1"/>
    <col min="8965" max="8965" width="3.28515625" style="61" customWidth="1"/>
    <col min="8966" max="8966" width="15.7109375" style="61" customWidth="1"/>
    <col min="8967" max="8967" width="2" style="61" customWidth="1"/>
    <col min="8968" max="8968" width="27.85546875" style="61" customWidth="1"/>
    <col min="8969" max="8969" width="39.5703125" style="61" customWidth="1"/>
    <col min="8970" max="8970" width="6.5703125" style="61" customWidth="1"/>
    <col min="8971" max="8971" width="18.42578125" style="61" customWidth="1"/>
    <col min="8972" max="8972" width="3.28515625" style="61" customWidth="1"/>
    <col min="8973" max="8973" width="15.42578125" style="61" customWidth="1"/>
    <col min="8974" max="9216" width="11.5703125" style="61"/>
    <col min="9217" max="9217" width="27.85546875" style="61" customWidth="1"/>
    <col min="9218" max="9218" width="40.28515625" style="61" customWidth="1"/>
    <col min="9219" max="9219" width="6" style="61" customWidth="1"/>
    <col min="9220" max="9220" width="17.28515625" style="61" customWidth="1"/>
    <col min="9221" max="9221" width="3.28515625" style="61" customWidth="1"/>
    <col min="9222" max="9222" width="15.7109375" style="61" customWidth="1"/>
    <col min="9223" max="9223" width="2" style="61" customWidth="1"/>
    <col min="9224" max="9224" width="27.85546875" style="61" customWidth="1"/>
    <col min="9225" max="9225" width="39.5703125" style="61" customWidth="1"/>
    <col min="9226" max="9226" width="6.5703125" style="61" customWidth="1"/>
    <col min="9227" max="9227" width="18.42578125" style="61" customWidth="1"/>
    <col min="9228" max="9228" width="3.28515625" style="61" customWidth="1"/>
    <col min="9229" max="9229" width="15.42578125" style="61" customWidth="1"/>
    <col min="9230" max="9472" width="11.5703125" style="61"/>
    <col min="9473" max="9473" width="27.85546875" style="61" customWidth="1"/>
    <col min="9474" max="9474" width="40.28515625" style="61" customWidth="1"/>
    <col min="9475" max="9475" width="6" style="61" customWidth="1"/>
    <col min="9476" max="9476" width="17.28515625" style="61" customWidth="1"/>
    <col min="9477" max="9477" width="3.28515625" style="61" customWidth="1"/>
    <col min="9478" max="9478" width="15.7109375" style="61" customWidth="1"/>
    <col min="9479" max="9479" width="2" style="61" customWidth="1"/>
    <col min="9480" max="9480" width="27.85546875" style="61" customWidth="1"/>
    <col min="9481" max="9481" width="39.5703125" style="61" customWidth="1"/>
    <col min="9482" max="9482" width="6.5703125" style="61" customWidth="1"/>
    <col min="9483" max="9483" width="18.42578125" style="61" customWidth="1"/>
    <col min="9484" max="9484" width="3.28515625" style="61" customWidth="1"/>
    <col min="9485" max="9485" width="15.42578125" style="61" customWidth="1"/>
    <col min="9486" max="9728" width="11.5703125" style="61"/>
    <col min="9729" max="9729" width="27.85546875" style="61" customWidth="1"/>
    <col min="9730" max="9730" width="40.28515625" style="61" customWidth="1"/>
    <col min="9731" max="9731" width="6" style="61" customWidth="1"/>
    <col min="9732" max="9732" width="17.28515625" style="61" customWidth="1"/>
    <col min="9733" max="9733" width="3.28515625" style="61" customWidth="1"/>
    <col min="9734" max="9734" width="15.7109375" style="61" customWidth="1"/>
    <col min="9735" max="9735" width="2" style="61" customWidth="1"/>
    <col min="9736" max="9736" width="27.85546875" style="61" customWidth="1"/>
    <col min="9737" max="9737" width="39.5703125" style="61" customWidth="1"/>
    <col min="9738" max="9738" width="6.5703125" style="61" customWidth="1"/>
    <col min="9739" max="9739" width="18.42578125" style="61" customWidth="1"/>
    <col min="9740" max="9740" width="3.28515625" style="61" customWidth="1"/>
    <col min="9741" max="9741" width="15.42578125" style="61" customWidth="1"/>
    <col min="9742" max="9984" width="11.5703125" style="61"/>
    <col min="9985" max="9985" width="27.85546875" style="61" customWidth="1"/>
    <col min="9986" max="9986" width="40.28515625" style="61" customWidth="1"/>
    <col min="9987" max="9987" width="6" style="61" customWidth="1"/>
    <col min="9988" max="9988" width="17.28515625" style="61" customWidth="1"/>
    <col min="9989" max="9989" width="3.28515625" style="61" customWidth="1"/>
    <col min="9990" max="9990" width="15.7109375" style="61" customWidth="1"/>
    <col min="9991" max="9991" width="2" style="61" customWidth="1"/>
    <col min="9992" max="9992" width="27.85546875" style="61" customWidth="1"/>
    <col min="9993" max="9993" width="39.5703125" style="61" customWidth="1"/>
    <col min="9994" max="9994" width="6.5703125" style="61" customWidth="1"/>
    <col min="9995" max="9995" width="18.42578125" style="61" customWidth="1"/>
    <col min="9996" max="9996" width="3.28515625" style="61" customWidth="1"/>
    <col min="9997" max="9997" width="15.42578125" style="61" customWidth="1"/>
    <col min="9998" max="10240" width="11.5703125" style="61"/>
    <col min="10241" max="10241" width="27.85546875" style="61" customWidth="1"/>
    <col min="10242" max="10242" width="40.28515625" style="61" customWidth="1"/>
    <col min="10243" max="10243" width="6" style="61" customWidth="1"/>
    <col min="10244" max="10244" width="17.28515625" style="61" customWidth="1"/>
    <col min="10245" max="10245" width="3.28515625" style="61" customWidth="1"/>
    <col min="10246" max="10246" width="15.7109375" style="61" customWidth="1"/>
    <col min="10247" max="10247" width="2" style="61" customWidth="1"/>
    <col min="10248" max="10248" width="27.85546875" style="61" customWidth="1"/>
    <col min="10249" max="10249" width="39.5703125" style="61" customWidth="1"/>
    <col min="10250" max="10250" width="6.5703125" style="61" customWidth="1"/>
    <col min="10251" max="10251" width="18.42578125" style="61" customWidth="1"/>
    <col min="10252" max="10252" width="3.28515625" style="61" customWidth="1"/>
    <col min="10253" max="10253" width="15.42578125" style="61" customWidth="1"/>
    <col min="10254" max="10496" width="11.5703125" style="61"/>
    <col min="10497" max="10497" width="27.85546875" style="61" customWidth="1"/>
    <col min="10498" max="10498" width="40.28515625" style="61" customWidth="1"/>
    <col min="10499" max="10499" width="6" style="61" customWidth="1"/>
    <col min="10500" max="10500" width="17.28515625" style="61" customWidth="1"/>
    <col min="10501" max="10501" width="3.28515625" style="61" customWidth="1"/>
    <col min="10502" max="10502" width="15.7109375" style="61" customWidth="1"/>
    <col min="10503" max="10503" width="2" style="61" customWidth="1"/>
    <col min="10504" max="10504" width="27.85546875" style="61" customWidth="1"/>
    <col min="10505" max="10505" width="39.5703125" style="61" customWidth="1"/>
    <col min="10506" max="10506" width="6.5703125" style="61" customWidth="1"/>
    <col min="10507" max="10507" width="18.42578125" style="61" customWidth="1"/>
    <col min="10508" max="10508" width="3.28515625" style="61" customWidth="1"/>
    <col min="10509" max="10509" width="15.42578125" style="61" customWidth="1"/>
    <col min="10510" max="10752" width="11.5703125" style="61"/>
    <col min="10753" max="10753" width="27.85546875" style="61" customWidth="1"/>
    <col min="10754" max="10754" width="40.28515625" style="61" customWidth="1"/>
    <col min="10755" max="10755" width="6" style="61" customWidth="1"/>
    <col min="10756" max="10756" width="17.28515625" style="61" customWidth="1"/>
    <col min="10757" max="10757" width="3.28515625" style="61" customWidth="1"/>
    <col min="10758" max="10758" width="15.7109375" style="61" customWidth="1"/>
    <col min="10759" max="10759" width="2" style="61" customWidth="1"/>
    <col min="10760" max="10760" width="27.85546875" style="61" customWidth="1"/>
    <col min="10761" max="10761" width="39.5703125" style="61" customWidth="1"/>
    <col min="10762" max="10762" width="6.5703125" style="61" customWidth="1"/>
    <col min="10763" max="10763" width="18.42578125" style="61" customWidth="1"/>
    <col min="10764" max="10764" width="3.28515625" style="61" customWidth="1"/>
    <col min="10765" max="10765" width="15.42578125" style="61" customWidth="1"/>
    <col min="10766" max="11008" width="11.5703125" style="61"/>
    <col min="11009" max="11009" width="27.85546875" style="61" customWidth="1"/>
    <col min="11010" max="11010" width="40.28515625" style="61" customWidth="1"/>
    <col min="11011" max="11011" width="6" style="61" customWidth="1"/>
    <col min="11012" max="11012" width="17.28515625" style="61" customWidth="1"/>
    <col min="11013" max="11013" width="3.28515625" style="61" customWidth="1"/>
    <col min="11014" max="11014" width="15.7109375" style="61" customWidth="1"/>
    <col min="11015" max="11015" width="2" style="61" customWidth="1"/>
    <col min="11016" max="11016" width="27.85546875" style="61" customWidth="1"/>
    <col min="11017" max="11017" width="39.5703125" style="61" customWidth="1"/>
    <col min="11018" max="11018" width="6.5703125" style="61" customWidth="1"/>
    <col min="11019" max="11019" width="18.42578125" style="61" customWidth="1"/>
    <col min="11020" max="11020" width="3.28515625" style="61" customWidth="1"/>
    <col min="11021" max="11021" width="15.42578125" style="61" customWidth="1"/>
    <col min="11022" max="11264" width="11.5703125" style="61"/>
    <col min="11265" max="11265" width="27.85546875" style="61" customWidth="1"/>
    <col min="11266" max="11266" width="40.28515625" style="61" customWidth="1"/>
    <col min="11267" max="11267" width="6" style="61" customWidth="1"/>
    <col min="11268" max="11268" width="17.28515625" style="61" customWidth="1"/>
    <col min="11269" max="11269" width="3.28515625" style="61" customWidth="1"/>
    <col min="11270" max="11270" width="15.7109375" style="61" customWidth="1"/>
    <col min="11271" max="11271" width="2" style="61" customWidth="1"/>
    <col min="11272" max="11272" width="27.85546875" style="61" customWidth="1"/>
    <col min="11273" max="11273" width="39.5703125" style="61" customWidth="1"/>
    <col min="11274" max="11274" width="6.5703125" style="61" customWidth="1"/>
    <col min="11275" max="11275" width="18.42578125" style="61" customWidth="1"/>
    <col min="11276" max="11276" width="3.28515625" style="61" customWidth="1"/>
    <col min="11277" max="11277" width="15.42578125" style="61" customWidth="1"/>
    <col min="11278" max="11520" width="11.5703125" style="61"/>
    <col min="11521" max="11521" width="27.85546875" style="61" customWidth="1"/>
    <col min="11522" max="11522" width="40.28515625" style="61" customWidth="1"/>
    <col min="11523" max="11523" width="6" style="61" customWidth="1"/>
    <col min="11524" max="11524" width="17.28515625" style="61" customWidth="1"/>
    <col min="11525" max="11525" width="3.28515625" style="61" customWidth="1"/>
    <col min="11526" max="11526" width="15.7109375" style="61" customWidth="1"/>
    <col min="11527" max="11527" width="2" style="61" customWidth="1"/>
    <col min="11528" max="11528" width="27.85546875" style="61" customWidth="1"/>
    <col min="11529" max="11529" width="39.5703125" style="61" customWidth="1"/>
    <col min="11530" max="11530" width="6.5703125" style="61" customWidth="1"/>
    <col min="11531" max="11531" width="18.42578125" style="61" customWidth="1"/>
    <col min="11532" max="11532" width="3.28515625" style="61" customWidth="1"/>
    <col min="11533" max="11533" width="15.42578125" style="61" customWidth="1"/>
    <col min="11534" max="11776" width="11.5703125" style="61"/>
    <col min="11777" max="11777" width="27.85546875" style="61" customWidth="1"/>
    <col min="11778" max="11778" width="40.28515625" style="61" customWidth="1"/>
    <col min="11779" max="11779" width="6" style="61" customWidth="1"/>
    <col min="11780" max="11780" width="17.28515625" style="61" customWidth="1"/>
    <col min="11781" max="11781" width="3.28515625" style="61" customWidth="1"/>
    <col min="11782" max="11782" width="15.7109375" style="61" customWidth="1"/>
    <col min="11783" max="11783" width="2" style="61" customWidth="1"/>
    <col min="11784" max="11784" width="27.85546875" style="61" customWidth="1"/>
    <col min="11785" max="11785" width="39.5703125" style="61" customWidth="1"/>
    <col min="11786" max="11786" width="6.5703125" style="61" customWidth="1"/>
    <col min="11787" max="11787" width="18.42578125" style="61" customWidth="1"/>
    <col min="11788" max="11788" width="3.28515625" style="61" customWidth="1"/>
    <col min="11789" max="11789" width="15.42578125" style="61" customWidth="1"/>
    <col min="11790" max="12032" width="11.5703125" style="61"/>
    <col min="12033" max="12033" width="27.85546875" style="61" customWidth="1"/>
    <col min="12034" max="12034" width="40.28515625" style="61" customWidth="1"/>
    <col min="12035" max="12035" width="6" style="61" customWidth="1"/>
    <col min="12036" max="12036" width="17.28515625" style="61" customWidth="1"/>
    <col min="12037" max="12037" width="3.28515625" style="61" customWidth="1"/>
    <col min="12038" max="12038" width="15.7109375" style="61" customWidth="1"/>
    <col min="12039" max="12039" width="2" style="61" customWidth="1"/>
    <col min="12040" max="12040" width="27.85546875" style="61" customWidth="1"/>
    <col min="12041" max="12041" width="39.5703125" style="61" customWidth="1"/>
    <col min="12042" max="12042" width="6.5703125" style="61" customWidth="1"/>
    <col min="12043" max="12043" width="18.42578125" style="61" customWidth="1"/>
    <col min="12044" max="12044" width="3.28515625" style="61" customWidth="1"/>
    <col min="12045" max="12045" width="15.42578125" style="61" customWidth="1"/>
    <col min="12046" max="12288" width="11.5703125" style="61"/>
    <col min="12289" max="12289" width="27.85546875" style="61" customWidth="1"/>
    <col min="12290" max="12290" width="40.28515625" style="61" customWidth="1"/>
    <col min="12291" max="12291" width="6" style="61" customWidth="1"/>
    <col min="12292" max="12292" width="17.28515625" style="61" customWidth="1"/>
    <col min="12293" max="12293" width="3.28515625" style="61" customWidth="1"/>
    <col min="12294" max="12294" width="15.7109375" style="61" customWidth="1"/>
    <col min="12295" max="12295" width="2" style="61" customWidth="1"/>
    <col min="12296" max="12296" width="27.85546875" style="61" customWidth="1"/>
    <col min="12297" max="12297" width="39.5703125" style="61" customWidth="1"/>
    <col min="12298" max="12298" width="6.5703125" style="61" customWidth="1"/>
    <col min="12299" max="12299" width="18.42578125" style="61" customWidth="1"/>
    <col min="12300" max="12300" width="3.28515625" style="61" customWidth="1"/>
    <col min="12301" max="12301" width="15.42578125" style="61" customWidth="1"/>
    <col min="12302" max="12544" width="11.5703125" style="61"/>
    <col min="12545" max="12545" width="27.85546875" style="61" customWidth="1"/>
    <col min="12546" max="12546" width="40.28515625" style="61" customWidth="1"/>
    <col min="12547" max="12547" width="6" style="61" customWidth="1"/>
    <col min="12548" max="12548" width="17.28515625" style="61" customWidth="1"/>
    <col min="12549" max="12549" width="3.28515625" style="61" customWidth="1"/>
    <col min="12550" max="12550" width="15.7109375" style="61" customWidth="1"/>
    <col min="12551" max="12551" width="2" style="61" customWidth="1"/>
    <col min="12552" max="12552" width="27.85546875" style="61" customWidth="1"/>
    <col min="12553" max="12553" width="39.5703125" style="61" customWidth="1"/>
    <col min="12554" max="12554" width="6.5703125" style="61" customWidth="1"/>
    <col min="12555" max="12555" width="18.42578125" style="61" customWidth="1"/>
    <col min="12556" max="12556" width="3.28515625" style="61" customWidth="1"/>
    <col min="12557" max="12557" width="15.42578125" style="61" customWidth="1"/>
    <col min="12558" max="12800" width="11.5703125" style="61"/>
    <col min="12801" max="12801" width="27.85546875" style="61" customWidth="1"/>
    <col min="12802" max="12802" width="40.28515625" style="61" customWidth="1"/>
    <col min="12803" max="12803" width="6" style="61" customWidth="1"/>
    <col min="12804" max="12804" width="17.28515625" style="61" customWidth="1"/>
    <col min="12805" max="12805" width="3.28515625" style="61" customWidth="1"/>
    <col min="12806" max="12806" width="15.7109375" style="61" customWidth="1"/>
    <col min="12807" max="12807" width="2" style="61" customWidth="1"/>
    <col min="12808" max="12808" width="27.85546875" style="61" customWidth="1"/>
    <col min="12809" max="12809" width="39.5703125" style="61" customWidth="1"/>
    <col min="12810" max="12810" width="6.5703125" style="61" customWidth="1"/>
    <col min="12811" max="12811" width="18.42578125" style="61" customWidth="1"/>
    <col min="12812" max="12812" width="3.28515625" style="61" customWidth="1"/>
    <col min="12813" max="12813" width="15.42578125" style="61" customWidth="1"/>
    <col min="12814" max="13056" width="11.5703125" style="61"/>
    <col min="13057" max="13057" width="27.85546875" style="61" customWidth="1"/>
    <col min="13058" max="13058" width="40.28515625" style="61" customWidth="1"/>
    <col min="13059" max="13059" width="6" style="61" customWidth="1"/>
    <col min="13060" max="13060" width="17.28515625" style="61" customWidth="1"/>
    <col min="13061" max="13061" width="3.28515625" style="61" customWidth="1"/>
    <col min="13062" max="13062" width="15.7109375" style="61" customWidth="1"/>
    <col min="13063" max="13063" width="2" style="61" customWidth="1"/>
    <col min="13064" max="13064" width="27.85546875" style="61" customWidth="1"/>
    <col min="13065" max="13065" width="39.5703125" style="61" customWidth="1"/>
    <col min="13066" max="13066" width="6.5703125" style="61" customWidth="1"/>
    <col min="13067" max="13067" width="18.42578125" style="61" customWidth="1"/>
    <col min="13068" max="13068" width="3.28515625" style="61" customWidth="1"/>
    <col min="13069" max="13069" width="15.42578125" style="61" customWidth="1"/>
    <col min="13070" max="13312" width="11.5703125" style="61"/>
    <col min="13313" max="13313" width="27.85546875" style="61" customWidth="1"/>
    <col min="13314" max="13314" width="40.28515625" style="61" customWidth="1"/>
    <col min="13315" max="13315" width="6" style="61" customWidth="1"/>
    <col min="13316" max="13316" width="17.28515625" style="61" customWidth="1"/>
    <col min="13317" max="13317" width="3.28515625" style="61" customWidth="1"/>
    <col min="13318" max="13318" width="15.7109375" style="61" customWidth="1"/>
    <col min="13319" max="13319" width="2" style="61" customWidth="1"/>
    <col min="13320" max="13320" width="27.85546875" style="61" customWidth="1"/>
    <col min="13321" max="13321" width="39.5703125" style="61" customWidth="1"/>
    <col min="13322" max="13322" width="6.5703125" style="61" customWidth="1"/>
    <col min="13323" max="13323" width="18.42578125" style="61" customWidth="1"/>
    <col min="13324" max="13324" width="3.28515625" style="61" customWidth="1"/>
    <col min="13325" max="13325" width="15.42578125" style="61" customWidth="1"/>
    <col min="13326" max="13568" width="11.5703125" style="61"/>
    <col min="13569" max="13569" width="27.85546875" style="61" customWidth="1"/>
    <col min="13570" max="13570" width="40.28515625" style="61" customWidth="1"/>
    <col min="13571" max="13571" width="6" style="61" customWidth="1"/>
    <col min="13572" max="13572" width="17.28515625" style="61" customWidth="1"/>
    <col min="13573" max="13573" width="3.28515625" style="61" customWidth="1"/>
    <col min="13574" max="13574" width="15.7109375" style="61" customWidth="1"/>
    <col min="13575" max="13575" width="2" style="61" customWidth="1"/>
    <col min="13576" max="13576" width="27.85546875" style="61" customWidth="1"/>
    <col min="13577" max="13577" width="39.5703125" style="61" customWidth="1"/>
    <col min="13578" max="13578" width="6.5703125" style="61" customWidth="1"/>
    <col min="13579" max="13579" width="18.42578125" style="61" customWidth="1"/>
    <col min="13580" max="13580" width="3.28515625" style="61" customWidth="1"/>
    <col min="13581" max="13581" width="15.42578125" style="61" customWidth="1"/>
    <col min="13582" max="13824" width="11.5703125" style="61"/>
    <col min="13825" max="13825" width="27.85546875" style="61" customWidth="1"/>
    <col min="13826" max="13826" width="40.28515625" style="61" customWidth="1"/>
    <col min="13827" max="13827" width="6" style="61" customWidth="1"/>
    <col min="13828" max="13828" width="17.28515625" style="61" customWidth="1"/>
    <col min="13829" max="13829" width="3.28515625" style="61" customWidth="1"/>
    <col min="13830" max="13830" width="15.7109375" style="61" customWidth="1"/>
    <col min="13831" max="13831" width="2" style="61" customWidth="1"/>
    <col min="13832" max="13832" width="27.85546875" style="61" customWidth="1"/>
    <col min="13833" max="13833" width="39.5703125" style="61" customWidth="1"/>
    <col min="13834" max="13834" width="6.5703125" style="61" customWidth="1"/>
    <col min="13835" max="13835" width="18.42578125" style="61" customWidth="1"/>
    <col min="13836" max="13836" width="3.28515625" style="61" customWidth="1"/>
    <col min="13837" max="13837" width="15.42578125" style="61" customWidth="1"/>
    <col min="13838" max="14080" width="11.5703125" style="61"/>
    <col min="14081" max="14081" width="27.85546875" style="61" customWidth="1"/>
    <col min="14082" max="14082" width="40.28515625" style="61" customWidth="1"/>
    <col min="14083" max="14083" width="6" style="61" customWidth="1"/>
    <col min="14084" max="14084" width="17.28515625" style="61" customWidth="1"/>
    <col min="14085" max="14085" width="3.28515625" style="61" customWidth="1"/>
    <col min="14086" max="14086" width="15.7109375" style="61" customWidth="1"/>
    <col min="14087" max="14087" width="2" style="61" customWidth="1"/>
    <col min="14088" max="14088" width="27.85546875" style="61" customWidth="1"/>
    <col min="14089" max="14089" width="39.5703125" style="61" customWidth="1"/>
    <col min="14090" max="14090" width="6.5703125" style="61" customWidth="1"/>
    <col min="14091" max="14091" width="18.42578125" style="61" customWidth="1"/>
    <col min="14092" max="14092" width="3.28515625" style="61" customWidth="1"/>
    <col min="14093" max="14093" width="15.42578125" style="61" customWidth="1"/>
    <col min="14094" max="14336" width="11.5703125" style="61"/>
    <col min="14337" max="14337" width="27.85546875" style="61" customWidth="1"/>
    <col min="14338" max="14338" width="40.28515625" style="61" customWidth="1"/>
    <col min="14339" max="14339" width="6" style="61" customWidth="1"/>
    <col min="14340" max="14340" width="17.28515625" style="61" customWidth="1"/>
    <col min="14341" max="14341" width="3.28515625" style="61" customWidth="1"/>
    <col min="14342" max="14342" width="15.7109375" style="61" customWidth="1"/>
    <col min="14343" max="14343" width="2" style="61" customWidth="1"/>
    <col min="14344" max="14344" width="27.85546875" style="61" customWidth="1"/>
    <col min="14345" max="14345" width="39.5703125" style="61" customWidth="1"/>
    <col min="14346" max="14346" width="6.5703125" style="61" customWidth="1"/>
    <col min="14347" max="14347" width="18.42578125" style="61" customWidth="1"/>
    <col min="14348" max="14348" width="3.28515625" style="61" customWidth="1"/>
    <col min="14349" max="14349" width="15.42578125" style="61" customWidth="1"/>
    <col min="14350" max="14592" width="11.5703125" style="61"/>
    <col min="14593" max="14593" width="27.85546875" style="61" customWidth="1"/>
    <col min="14594" max="14594" width="40.28515625" style="61" customWidth="1"/>
    <col min="14595" max="14595" width="6" style="61" customWidth="1"/>
    <col min="14596" max="14596" width="17.28515625" style="61" customWidth="1"/>
    <col min="14597" max="14597" width="3.28515625" style="61" customWidth="1"/>
    <col min="14598" max="14598" width="15.7109375" style="61" customWidth="1"/>
    <col min="14599" max="14599" width="2" style="61" customWidth="1"/>
    <col min="14600" max="14600" width="27.85546875" style="61" customWidth="1"/>
    <col min="14601" max="14601" width="39.5703125" style="61" customWidth="1"/>
    <col min="14602" max="14602" width="6.5703125" style="61" customWidth="1"/>
    <col min="14603" max="14603" width="18.42578125" style="61" customWidth="1"/>
    <col min="14604" max="14604" width="3.28515625" style="61" customWidth="1"/>
    <col min="14605" max="14605" width="15.42578125" style="61" customWidth="1"/>
    <col min="14606" max="14848" width="11.5703125" style="61"/>
    <col min="14849" max="14849" width="27.85546875" style="61" customWidth="1"/>
    <col min="14850" max="14850" width="40.28515625" style="61" customWidth="1"/>
    <col min="14851" max="14851" width="6" style="61" customWidth="1"/>
    <col min="14852" max="14852" width="17.28515625" style="61" customWidth="1"/>
    <col min="14853" max="14853" width="3.28515625" style="61" customWidth="1"/>
    <col min="14854" max="14854" width="15.7109375" style="61" customWidth="1"/>
    <col min="14855" max="14855" width="2" style="61" customWidth="1"/>
    <col min="14856" max="14856" width="27.85546875" style="61" customWidth="1"/>
    <col min="14857" max="14857" width="39.5703125" style="61" customWidth="1"/>
    <col min="14858" max="14858" width="6.5703125" style="61" customWidth="1"/>
    <col min="14859" max="14859" width="18.42578125" style="61" customWidth="1"/>
    <col min="14860" max="14860" width="3.28515625" style="61" customWidth="1"/>
    <col min="14861" max="14861" width="15.42578125" style="61" customWidth="1"/>
    <col min="14862" max="15104" width="11.5703125" style="61"/>
    <col min="15105" max="15105" width="27.85546875" style="61" customWidth="1"/>
    <col min="15106" max="15106" width="40.28515625" style="61" customWidth="1"/>
    <col min="15107" max="15107" width="6" style="61" customWidth="1"/>
    <col min="15108" max="15108" width="17.28515625" style="61" customWidth="1"/>
    <col min="15109" max="15109" width="3.28515625" style="61" customWidth="1"/>
    <col min="15110" max="15110" width="15.7109375" style="61" customWidth="1"/>
    <col min="15111" max="15111" width="2" style="61" customWidth="1"/>
    <col min="15112" max="15112" width="27.85546875" style="61" customWidth="1"/>
    <col min="15113" max="15113" width="39.5703125" style="61" customWidth="1"/>
    <col min="15114" max="15114" width="6.5703125" style="61" customWidth="1"/>
    <col min="15115" max="15115" width="18.42578125" style="61" customWidth="1"/>
    <col min="15116" max="15116" width="3.28515625" style="61" customWidth="1"/>
    <col min="15117" max="15117" width="15.42578125" style="61" customWidth="1"/>
    <col min="15118" max="15360" width="11.5703125" style="61"/>
    <col min="15361" max="15361" width="27.85546875" style="61" customWidth="1"/>
    <col min="15362" max="15362" width="40.28515625" style="61" customWidth="1"/>
    <col min="15363" max="15363" width="6" style="61" customWidth="1"/>
    <col min="15364" max="15364" width="17.28515625" style="61" customWidth="1"/>
    <col min="15365" max="15365" width="3.28515625" style="61" customWidth="1"/>
    <col min="15366" max="15366" width="15.7109375" style="61" customWidth="1"/>
    <col min="15367" max="15367" width="2" style="61" customWidth="1"/>
    <col min="15368" max="15368" width="27.85546875" style="61" customWidth="1"/>
    <col min="15369" max="15369" width="39.5703125" style="61" customWidth="1"/>
    <col min="15370" max="15370" width="6.5703125" style="61" customWidth="1"/>
    <col min="15371" max="15371" width="18.42578125" style="61" customWidth="1"/>
    <col min="15372" max="15372" width="3.28515625" style="61" customWidth="1"/>
    <col min="15373" max="15373" width="15.42578125" style="61" customWidth="1"/>
    <col min="15374" max="15616" width="11.5703125" style="61"/>
    <col min="15617" max="15617" width="27.85546875" style="61" customWidth="1"/>
    <col min="15618" max="15618" width="40.28515625" style="61" customWidth="1"/>
    <col min="15619" max="15619" width="6" style="61" customWidth="1"/>
    <col min="15620" max="15620" width="17.28515625" style="61" customWidth="1"/>
    <col min="15621" max="15621" width="3.28515625" style="61" customWidth="1"/>
    <col min="15622" max="15622" width="15.7109375" style="61" customWidth="1"/>
    <col min="15623" max="15623" width="2" style="61" customWidth="1"/>
    <col min="15624" max="15624" width="27.85546875" style="61" customWidth="1"/>
    <col min="15625" max="15625" width="39.5703125" style="61" customWidth="1"/>
    <col min="15626" max="15626" width="6.5703125" style="61" customWidth="1"/>
    <col min="15627" max="15627" width="18.42578125" style="61" customWidth="1"/>
    <col min="15628" max="15628" width="3.28515625" style="61" customWidth="1"/>
    <col min="15629" max="15629" width="15.42578125" style="61" customWidth="1"/>
    <col min="15630" max="15872" width="11.5703125" style="61"/>
    <col min="15873" max="15873" width="27.85546875" style="61" customWidth="1"/>
    <col min="15874" max="15874" width="40.28515625" style="61" customWidth="1"/>
    <col min="15875" max="15875" width="6" style="61" customWidth="1"/>
    <col min="15876" max="15876" width="17.28515625" style="61" customWidth="1"/>
    <col min="15877" max="15877" width="3.28515625" style="61" customWidth="1"/>
    <col min="15878" max="15878" width="15.7109375" style="61" customWidth="1"/>
    <col min="15879" max="15879" width="2" style="61" customWidth="1"/>
    <col min="15880" max="15880" width="27.85546875" style="61" customWidth="1"/>
    <col min="15881" max="15881" width="39.5703125" style="61" customWidth="1"/>
    <col min="15882" max="15882" width="6.5703125" style="61" customWidth="1"/>
    <col min="15883" max="15883" width="18.42578125" style="61" customWidth="1"/>
    <col min="15884" max="15884" width="3.28515625" style="61" customWidth="1"/>
    <col min="15885" max="15885" width="15.42578125" style="61" customWidth="1"/>
    <col min="15886" max="16128" width="11.5703125" style="61"/>
    <col min="16129" max="16129" width="27.85546875" style="61" customWidth="1"/>
    <col min="16130" max="16130" width="40.28515625" style="61" customWidth="1"/>
    <col min="16131" max="16131" width="6" style="61" customWidth="1"/>
    <col min="16132" max="16132" width="17.28515625" style="61" customWidth="1"/>
    <col min="16133" max="16133" width="3.28515625" style="61" customWidth="1"/>
    <col min="16134" max="16134" width="15.7109375" style="61" customWidth="1"/>
    <col min="16135" max="16135" width="2" style="61" customWidth="1"/>
    <col min="16136" max="16136" width="27.85546875" style="61" customWidth="1"/>
    <col min="16137" max="16137" width="39.5703125" style="61" customWidth="1"/>
    <col min="16138" max="16138" width="6.5703125" style="61" customWidth="1"/>
    <col min="16139" max="16139" width="18.42578125" style="61" customWidth="1"/>
    <col min="16140" max="16140" width="3.28515625" style="61" customWidth="1"/>
    <col min="16141" max="16141" width="15.42578125" style="61" customWidth="1"/>
    <col min="16142" max="16384" width="11.5703125" style="61"/>
  </cols>
  <sheetData>
    <row r="1" spans="1:13" s="63" customFormat="1" ht="15.75" x14ac:dyDescent="0.2">
      <c r="A1" s="120"/>
      <c r="B1" s="120"/>
      <c r="C1" s="120"/>
      <c r="D1" s="120"/>
      <c r="E1" s="120"/>
      <c r="F1" s="120"/>
      <c r="H1" s="120"/>
      <c r="I1" s="120"/>
      <c r="J1" s="120"/>
      <c r="K1" s="120"/>
      <c r="L1" s="120"/>
      <c r="M1" s="120"/>
    </row>
    <row r="3" spans="1:13" s="63" customFormat="1" ht="15.75" x14ac:dyDescent="0.2">
      <c r="A3" s="116"/>
      <c r="B3" s="116"/>
      <c r="C3" s="116"/>
      <c r="D3" s="116"/>
      <c r="E3" s="116"/>
      <c r="F3" s="116"/>
      <c r="H3" s="116"/>
      <c r="I3" s="116"/>
      <c r="J3" s="116"/>
      <c r="K3" s="116"/>
      <c r="L3" s="116"/>
      <c r="M3" s="116"/>
    </row>
    <row r="4" spans="1:13" s="63" customFormat="1" ht="15.75" x14ac:dyDescent="0.2">
      <c r="A4" s="116"/>
      <c r="B4" s="116"/>
      <c r="C4" s="116"/>
      <c r="D4" s="116"/>
      <c r="E4" s="116"/>
      <c r="F4" s="116"/>
      <c r="H4" s="116"/>
      <c r="I4" s="116"/>
      <c r="J4" s="116"/>
      <c r="K4" s="116"/>
      <c r="L4" s="116"/>
      <c r="M4" s="116"/>
    </row>
    <row r="5" spans="1:13" s="63" customFormat="1" ht="15.75" x14ac:dyDescent="0.2">
      <c r="A5" s="118"/>
      <c r="B5" s="118"/>
      <c r="C5" s="118"/>
      <c r="D5" s="118"/>
      <c r="E5" s="118"/>
      <c r="F5" s="118"/>
      <c r="H5" s="118"/>
      <c r="I5" s="118"/>
      <c r="J5" s="118"/>
      <c r="K5" s="120" t="s">
        <v>117</v>
      </c>
      <c r="L5" s="120"/>
      <c r="M5" s="118"/>
    </row>
    <row r="6" spans="1:13" s="63" customFormat="1" ht="31.15" customHeight="1" x14ac:dyDescent="0.2">
      <c r="A6" s="117" t="s">
        <v>119</v>
      </c>
      <c r="B6" s="125" t="s">
        <v>116</v>
      </c>
      <c r="C6" s="125"/>
      <c r="D6" s="125"/>
      <c r="E6" s="125"/>
      <c r="F6" s="125"/>
      <c r="H6" s="117" t="s">
        <v>115</v>
      </c>
      <c r="I6" s="142"/>
      <c r="J6" s="142"/>
      <c r="K6" s="142"/>
      <c r="L6" s="142"/>
      <c r="M6" s="142"/>
    </row>
    <row r="7" spans="1:13" ht="21" thickBot="1" x14ac:dyDescent="0.25">
      <c r="A7" s="121" t="s">
        <v>118</v>
      </c>
      <c r="B7" s="121"/>
      <c r="C7" s="121"/>
      <c r="D7" s="121"/>
      <c r="E7" s="121"/>
      <c r="F7" s="121"/>
      <c r="G7" s="119"/>
      <c r="H7" s="122" t="s">
        <v>114</v>
      </c>
      <c r="I7" s="122"/>
      <c r="J7" s="122"/>
      <c r="K7" s="122"/>
      <c r="L7" s="122"/>
      <c r="M7" s="122"/>
    </row>
    <row r="8" spans="1:13" ht="23.25" customHeight="1" x14ac:dyDescent="0.2">
      <c r="A8" s="123" t="s">
        <v>35</v>
      </c>
      <c r="B8" s="123"/>
      <c r="C8" s="123"/>
      <c r="D8" s="123"/>
      <c r="E8" s="123"/>
      <c r="F8" s="123"/>
      <c r="H8" s="124" t="s">
        <v>36</v>
      </c>
      <c r="I8" s="124"/>
      <c r="J8" s="124"/>
      <c r="K8" s="124"/>
      <c r="L8" s="124"/>
      <c r="M8" s="124"/>
    </row>
    <row r="9" spans="1:13" ht="15" x14ac:dyDescent="0.2">
      <c r="A9" s="65" t="s">
        <v>37</v>
      </c>
      <c r="B9" s="65"/>
      <c r="C9" s="65"/>
      <c r="D9" s="66">
        <v>1</v>
      </c>
      <c r="E9" s="67"/>
      <c r="F9" s="110">
        <v>0</v>
      </c>
      <c r="H9" s="65" t="s">
        <v>37</v>
      </c>
      <c r="I9" s="65"/>
      <c r="J9" s="65"/>
      <c r="K9" s="66">
        <v>1</v>
      </c>
      <c r="L9" s="67"/>
      <c r="M9" s="110">
        <v>0</v>
      </c>
    </row>
    <row r="10" spans="1:13" ht="6" customHeight="1" x14ac:dyDescent="0.2">
      <c r="A10" s="65"/>
      <c r="B10" s="65"/>
      <c r="C10" s="65"/>
      <c r="D10" s="68"/>
      <c r="E10" s="69"/>
      <c r="F10" s="70"/>
      <c r="H10" s="65"/>
      <c r="I10" s="65"/>
      <c r="J10" s="65"/>
      <c r="K10" s="68"/>
      <c r="L10" s="69"/>
      <c r="M10" s="70"/>
    </row>
    <row r="11" spans="1:13" ht="15" x14ac:dyDescent="0.2">
      <c r="A11" s="65" t="s">
        <v>38</v>
      </c>
      <c r="B11" s="65"/>
      <c r="C11" s="71"/>
      <c r="D11" s="68"/>
      <c r="E11" s="72"/>
      <c r="F11" s="73"/>
      <c r="H11" s="65" t="s">
        <v>38</v>
      </c>
      <c r="I11" s="65"/>
      <c r="J11" s="71"/>
      <c r="K11" s="68"/>
      <c r="L11" s="72"/>
      <c r="M11" s="73"/>
    </row>
    <row r="12" spans="1:13" ht="15" x14ac:dyDescent="0.2">
      <c r="A12" s="74" t="s">
        <v>39</v>
      </c>
      <c r="B12" s="64"/>
      <c r="C12" s="64"/>
      <c r="D12" s="75"/>
      <c r="E12" s="69"/>
      <c r="F12" s="70"/>
      <c r="H12" s="74" t="s">
        <v>39</v>
      </c>
      <c r="I12" s="64"/>
      <c r="J12" s="64"/>
      <c r="K12" s="75"/>
      <c r="L12" s="69"/>
      <c r="M12" s="70"/>
    </row>
    <row r="13" spans="1:13" ht="14.25" x14ac:dyDescent="0.2">
      <c r="A13" s="64" t="s">
        <v>40</v>
      </c>
      <c r="B13" s="64"/>
      <c r="C13" s="64"/>
      <c r="D13" s="111">
        <v>0</v>
      </c>
      <c r="E13" s="76"/>
      <c r="F13" s="70"/>
      <c r="H13" s="64" t="s">
        <v>40</v>
      </c>
      <c r="I13" s="64"/>
      <c r="J13" s="64"/>
      <c r="K13" s="111">
        <v>0</v>
      </c>
      <c r="L13" s="76"/>
      <c r="M13" s="70"/>
    </row>
    <row r="14" spans="1:13" ht="14.25" x14ac:dyDescent="0.2">
      <c r="A14" s="64" t="s">
        <v>41</v>
      </c>
      <c r="B14" s="64"/>
      <c r="C14" s="64"/>
      <c r="D14" s="111">
        <v>0</v>
      </c>
      <c r="E14" s="76"/>
      <c r="F14" s="70"/>
      <c r="H14" s="64" t="s">
        <v>41</v>
      </c>
      <c r="I14" s="64"/>
      <c r="J14" s="64"/>
      <c r="K14" s="111">
        <v>0</v>
      </c>
      <c r="L14" s="76"/>
      <c r="M14" s="70"/>
    </row>
    <row r="15" spans="1:13" ht="14.25" x14ac:dyDescent="0.2">
      <c r="A15" s="64" t="s">
        <v>42</v>
      </c>
      <c r="B15" s="64"/>
      <c r="C15" s="64"/>
      <c r="D15" s="111">
        <v>0</v>
      </c>
      <c r="E15" s="76"/>
      <c r="F15" s="70"/>
      <c r="H15" s="64" t="s">
        <v>42</v>
      </c>
      <c r="I15" s="64"/>
      <c r="J15" s="64"/>
      <c r="K15" s="111">
        <v>0</v>
      </c>
      <c r="L15" s="76"/>
      <c r="M15" s="70"/>
    </row>
    <row r="16" spans="1:13" ht="14.25" x14ac:dyDescent="0.2">
      <c r="A16" s="64" t="s">
        <v>43</v>
      </c>
      <c r="B16" s="64"/>
      <c r="C16" s="64"/>
      <c r="D16" s="111">
        <v>0</v>
      </c>
      <c r="E16" s="76"/>
      <c r="F16" s="70"/>
      <c r="H16" s="64" t="s">
        <v>43</v>
      </c>
      <c r="I16" s="64"/>
      <c r="J16" s="64"/>
      <c r="K16" s="111">
        <v>0</v>
      </c>
      <c r="L16" s="76"/>
      <c r="M16" s="70"/>
    </row>
    <row r="17" spans="1:13" ht="14.25" x14ac:dyDescent="0.2">
      <c r="A17" s="64" t="s">
        <v>44</v>
      </c>
      <c r="B17" s="64"/>
      <c r="C17" s="64"/>
      <c r="D17" s="111">
        <v>0</v>
      </c>
      <c r="E17" s="76"/>
      <c r="F17" s="70"/>
      <c r="H17" s="64" t="s">
        <v>44</v>
      </c>
      <c r="I17" s="64"/>
      <c r="J17" s="64"/>
      <c r="K17" s="111">
        <v>0</v>
      </c>
      <c r="L17" s="76"/>
      <c r="M17" s="70"/>
    </row>
    <row r="18" spans="1:13" ht="15" x14ac:dyDescent="0.2">
      <c r="A18" s="77"/>
      <c r="B18" s="78" t="s">
        <v>45</v>
      </c>
      <c r="C18" s="79"/>
      <c r="D18" s="80">
        <f>SUM(D13:D17)</f>
        <v>0</v>
      </c>
      <c r="E18" s="81"/>
      <c r="F18" s="73"/>
      <c r="H18" s="77"/>
      <c r="I18" s="78" t="s">
        <v>45</v>
      </c>
      <c r="J18" s="79"/>
      <c r="K18" s="80">
        <f>SUM(K13:K17)</f>
        <v>0</v>
      </c>
      <c r="L18" s="81"/>
      <c r="M18" s="73"/>
    </row>
    <row r="19" spans="1:13" ht="15" x14ac:dyDescent="0.2">
      <c r="A19" s="74" t="s">
        <v>46</v>
      </c>
      <c r="B19" s="74"/>
      <c r="C19" s="74"/>
      <c r="D19" s="82"/>
      <c r="E19" s="83"/>
      <c r="F19" s="70"/>
      <c r="H19" s="74" t="s">
        <v>46</v>
      </c>
      <c r="I19" s="74"/>
      <c r="J19" s="74"/>
      <c r="K19" s="82"/>
      <c r="L19" s="83"/>
      <c r="M19" s="70"/>
    </row>
    <row r="20" spans="1:13" ht="14.25" x14ac:dyDescent="0.2">
      <c r="A20" s="64" t="s">
        <v>47</v>
      </c>
      <c r="B20" s="64"/>
      <c r="C20" s="64"/>
      <c r="D20" s="111">
        <v>0</v>
      </c>
      <c r="E20" s="76"/>
      <c r="F20" s="70"/>
      <c r="H20" s="64" t="s">
        <v>48</v>
      </c>
      <c r="I20" s="64"/>
      <c r="J20" s="64"/>
      <c r="K20" s="111">
        <v>0</v>
      </c>
      <c r="L20" s="76"/>
      <c r="M20" s="70"/>
    </row>
    <row r="21" spans="1:13" ht="14.25" x14ac:dyDescent="0.2">
      <c r="A21" s="64" t="s">
        <v>49</v>
      </c>
      <c r="B21" s="64"/>
      <c r="C21" s="64"/>
      <c r="D21" s="111">
        <v>0</v>
      </c>
      <c r="E21" s="76"/>
      <c r="F21" s="70"/>
      <c r="H21" s="64" t="s">
        <v>50</v>
      </c>
      <c r="I21" s="64"/>
      <c r="J21" s="64"/>
      <c r="K21" s="111">
        <v>0</v>
      </c>
      <c r="L21" s="76"/>
      <c r="M21" s="70"/>
    </row>
    <row r="22" spans="1:13" ht="14.25" x14ac:dyDescent="0.2">
      <c r="A22" s="64" t="s">
        <v>51</v>
      </c>
      <c r="B22" s="64"/>
      <c r="C22" s="64"/>
      <c r="D22" s="111">
        <v>0</v>
      </c>
      <c r="E22" s="76"/>
      <c r="F22" s="70"/>
      <c r="H22" s="64" t="s">
        <v>52</v>
      </c>
      <c r="I22" s="64"/>
      <c r="J22" s="64"/>
      <c r="K22" s="111">
        <v>0</v>
      </c>
      <c r="L22" s="76"/>
      <c r="M22" s="70"/>
    </row>
    <row r="23" spans="1:13" ht="14.25" x14ac:dyDescent="0.2">
      <c r="A23" s="64" t="s">
        <v>53</v>
      </c>
      <c r="B23" s="64"/>
      <c r="C23" s="64"/>
      <c r="D23" s="111">
        <v>0</v>
      </c>
      <c r="E23" s="76"/>
      <c r="F23" s="70"/>
      <c r="H23" s="64" t="s">
        <v>54</v>
      </c>
      <c r="I23" s="64"/>
      <c r="J23" s="64"/>
      <c r="K23" s="111">
        <v>0</v>
      </c>
      <c r="L23" s="76"/>
      <c r="M23" s="70"/>
    </row>
    <row r="24" spans="1:13" ht="14.25" x14ac:dyDescent="0.2">
      <c r="A24" s="64" t="s">
        <v>55</v>
      </c>
      <c r="B24" s="64"/>
      <c r="C24" s="64"/>
      <c r="D24" s="111">
        <v>0</v>
      </c>
      <c r="E24" s="76"/>
      <c r="F24" s="70"/>
      <c r="H24" s="64" t="s">
        <v>56</v>
      </c>
      <c r="I24" s="64"/>
      <c r="J24" s="64"/>
      <c r="K24" s="111">
        <v>0</v>
      </c>
      <c r="L24" s="76"/>
      <c r="M24" s="70"/>
    </row>
    <row r="25" spans="1:13" ht="15" x14ac:dyDescent="0.2">
      <c r="A25" s="64" t="s">
        <v>57</v>
      </c>
      <c r="B25" s="64"/>
      <c r="C25" s="64"/>
      <c r="D25" s="111">
        <v>0</v>
      </c>
      <c r="E25" s="76"/>
      <c r="F25" s="70"/>
      <c r="H25" s="64" t="s">
        <v>58</v>
      </c>
      <c r="I25" s="78"/>
      <c r="J25" s="79"/>
      <c r="K25" s="84">
        <f>SUM(K20:K24)*K18</f>
        <v>0</v>
      </c>
      <c r="L25" s="81"/>
      <c r="M25" s="73"/>
    </row>
    <row r="26" spans="1:13" ht="15" x14ac:dyDescent="0.2">
      <c r="A26" s="64" t="s">
        <v>59</v>
      </c>
      <c r="B26" s="64"/>
      <c r="C26" s="64"/>
      <c r="D26" s="143">
        <f>SUM(D20:D25)*D18</f>
        <v>0</v>
      </c>
      <c r="E26" s="76"/>
      <c r="F26" s="70"/>
      <c r="H26" s="64"/>
      <c r="I26" s="78" t="s">
        <v>60</v>
      </c>
      <c r="J26" s="64"/>
      <c r="K26" s="80">
        <f>SUM(K20:K25)</f>
        <v>0</v>
      </c>
      <c r="L26" s="83"/>
      <c r="M26" s="70"/>
    </row>
    <row r="27" spans="1:13" ht="15" x14ac:dyDescent="0.2">
      <c r="A27" s="77"/>
      <c r="B27" s="78" t="s">
        <v>60</v>
      </c>
      <c r="C27" s="79"/>
      <c r="D27" s="80">
        <f>SUM(D20:D26)</f>
        <v>0</v>
      </c>
      <c r="E27" s="81"/>
      <c r="F27" s="73"/>
      <c r="G27" s="85"/>
      <c r="H27" s="64"/>
      <c r="I27" s="64"/>
      <c r="J27" s="64"/>
      <c r="K27" s="82"/>
      <c r="L27" s="83"/>
      <c r="M27" s="70"/>
    </row>
    <row r="28" spans="1:13" ht="15" x14ac:dyDescent="0.2">
      <c r="A28" s="74" t="s">
        <v>61</v>
      </c>
      <c r="B28" s="74"/>
      <c r="C28" s="74"/>
      <c r="D28" s="111">
        <v>0</v>
      </c>
      <c r="E28" s="76"/>
      <c r="F28" s="70"/>
      <c r="H28" s="74" t="s">
        <v>61</v>
      </c>
      <c r="I28" s="74"/>
      <c r="J28" s="74"/>
      <c r="K28" s="111">
        <v>0</v>
      </c>
      <c r="L28" s="76"/>
      <c r="M28" s="70"/>
    </row>
    <row r="29" spans="1:13" ht="15" x14ac:dyDescent="0.2">
      <c r="A29" s="74" t="s">
        <v>62</v>
      </c>
      <c r="B29" s="74"/>
      <c r="C29" s="74"/>
      <c r="D29" s="111">
        <v>0</v>
      </c>
      <c r="E29" s="76"/>
      <c r="F29" s="70"/>
      <c r="H29" s="74" t="s">
        <v>62</v>
      </c>
      <c r="I29" s="74"/>
      <c r="J29" s="74"/>
      <c r="K29" s="111">
        <v>0</v>
      </c>
      <c r="L29" s="76"/>
      <c r="M29" s="70"/>
    </row>
    <row r="30" spans="1:13" ht="15" x14ac:dyDescent="0.2">
      <c r="A30" s="74" t="s">
        <v>63</v>
      </c>
      <c r="B30" s="74"/>
      <c r="C30" s="74"/>
      <c r="D30" s="111">
        <v>0</v>
      </c>
      <c r="E30" s="76"/>
      <c r="F30" s="70"/>
      <c r="H30" s="74" t="s">
        <v>63</v>
      </c>
      <c r="I30" s="74"/>
      <c r="J30" s="74"/>
      <c r="K30" s="111">
        <v>0</v>
      </c>
      <c r="L30" s="76"/>
      <c r="M30" s="70"/>
    </row>
    <row r="31" spans="1:13" ht="15" x14ac:dyDescent="0.2">
      <c r="A31" s="74" t="s">
        <v>64</v>
      </c>
      <c r="B31" s="74"/>
      <c r="C31" s="64"/>
      <c r="D31" s="111">
        <v>0</v>
      </c>
      <c r="E31" s="76"/>
      <c r="F31" s="70"/>
      <c r="H31" s="74" t="s">
        <v>64</v>
      </c>
      <c r="I31" s="74"/>
      <c r="J31" s="64"/>
      <c r="K31" s="111">
        <v>0</v>
      </c>
      <c r="L31" s="76"/>
      <c r="M31" s="70"/>
    </row>
    <row r="32" spans="1:13" ht="15" x14ac:dyDescent="0.2">
      <c r="A32" s="77"/>
      <c r="B32" s="78" t="s">
        <v>65</v>
      </c>
      <c r="C32" s="79"/>
      <c r="D32" s="80">
        <f>SUM(D28:D31)+D18+D27</f>
        <v>0</v>
      </c>
      <c r="E32" s="81"/>
      <c r="F32" s="73"/>
      <c r="G32" s="85"/>
      <c r="H32" s="77"/>
      <c r="I32" s="78" t="s">
        <v>65</v>
      </c>
      <c r="J32" s="79"/>
      <c r="K32" s="80">
        <f>SUM(K28:K31)+K18+K26</f>
        <v>0</v>
      </c>
      <c r="L32" s="81"/>
      <c r="M32" s="73"/>
    </row>
    <row r="33" spans="1:13" ht="15" x14ac:dyDescent="0.2">
      <c r="A33" s="65" t="s">
        <v>66</v>
      </c>
      <c r="B33" s="86"/>
      <c r="C33" s="86"/>
      <c r="D33" s="82"/>
      <c r="E33" s="83"/>
      <c r="F33" s="70"/>
      <c r="H33" s="65" t="s">
        <v>66</v>
      </c>
      <c r="I33" s="86"/>
      <c r="J33" s="86"/>
      <c r="K33" s="82"/>
      <c r="L33" s="83"/>
      <c r="M33" s="70"/>
    </row>
    <row r="34" spans="1:13" ht="15" x14ac:dyDescent="0.2">
      <c r="A34" s="74" t="s">
        <v>67</v>
      </c>
      <c r="B34" s="74"/>
      <c r="C34" s="64"/>
      <c r="D34" s="111">
        <v>0</v>
      </c>
      <c r="E34" s="76"/>
      <c r="F34" s="70"/>
      <c r="H34" s="74" t="s">
        <v>67</v>
      </c>
      <c r="I34" s="74"/>
      <c r="J34" s="64"/>
      <c r="K34" s="111">
        <v>0</v>
      </c>
      <c r="L34" s="76"/>
      <c r="M34" s="70"/>
    </row>
    <row r="35" spans="1:13" ht="15" x14ac:dyDescent="0.2">
      <c r="A35" s="74" t="s">
        <v>68</v>
      </c>
      <c r="B35" s="74"/>
      <c r="C35" s="64"/>
      <c r="D35" s="111">
        <v>0</v>
      </c>
      <c r="E35" s="76"/>
      <c r="F35" s="70"/>
      <c r="H35" s="74" t="s">
        <v>68</v>
      </c>
      <c r="I35" s="74"/>
      <c r="J35" s="64"/>
      <c r="K35" s="111">
        <v>0</v>
      </c>
      <c r="L35" s="76"/>
      <c r="M35" s="70"/>
    </row>
    <row r="36" spans="1:13" ht="15" x14ac:dyDescent="0.2">
      <c r="A36" s="74" t="s">
        <v>69</v>
      </c>
      <c r="B36" s="74"/>
      <c r="C36" s="64"/>
      <c r="D36" s="111">
        <v>0</v>
      </c>
      <c r="E36" s="76"/>
      <c r="F36" s="70"/>
      <c r="H36" s="74" t="s">
        <v>69</v>
      </c>
      <c r="I36" s="74"/>
      <c r="J36" s="64"/>
      <c r="K36" s="111">
        <v>0</v>
      </c>
      <c r="L36" s="76"/>
      <c r="M36" s="70"/>
    </row>
    <row r="37" spans="1:13" ht="15" x14ac:dyDescent="0.2">
      <c r="A37" s="74" t="s">
        <v>70</v>
      </c>
      <c r="B37" s="74"/>
      <c r="C37" s="64"/>
      <c r="D37" s="111">
        <v>0</v>
      </c>
      <c r="E37" s="76"/>
      <c r="F37" s="70"/>
      <c r="H37" s="74" t="s">
        <v>70</v>
      </c>
      <c r="I37" s="74"/>
      <c r="J37" s="64"/>
      <c r="K37" s="111">
        <v>0</v>
      </c>
      <c r="L37" s="76"/>
      <c r="M37" s="70"/>
    </row>
    <row r="38" spans="1:13" ht="15" x14ac:dyDescent="0.2">
      <c r="A38" s="74" t="s">
        <v>71</v>
      </c>
      <c r="B38" s="74"/>
      <c r="C38" s="64"/>
      <c r="D38" s="111">
        <v>0</v>
      </c>
      <c r="E38" s="76"/>
      <c r="F38" s="70"/>
      <c r="H38" s="74" t="s">
        <v>71</v>
      </c>
      <c r="I38" s="74"/>
      <c r="J38" s="64"/>
      <c r="K38" s="111">
        <v>0</v>
      </c>
      <c r="L38" s="76"/>
      <c r="M38" s="70"/>
    </row>
    <row r="39" spans="1:13" ht="15" x14ac:dyDescent="0.2">
      <c r="A39" s="74" t="s">
        <v>72</v>
      </c>
      <c r="B39" s="74"/>
      <c r="C39" s="64"/>
      <c r="D39" s="111">
        <v>0</v>
      </c>
      <c r="E39" s="76"/>
      <c r="F39" s="70"/>
      <c r="H39" s="74" t="s">
        <v>72</v>
      </c>
      <c r="I39" s="74"/>
      <c r="J39" s="64"/>
      <c r="K39" s="111">
        <v>0</v>
      </c>
      <c r="L39" s="76"/>
      <c r="M39" s="70"/>
    </row>
    <row r="40" spans="1:13" ht="15" x14ac:dyDescent="0.2">
      <c r="A40" s="74" t="s">
        <v>73</v>
      </c>
      <c r="B40" s="74"/>
      <c r="C40" s="64"/>
      <c r="D40" s="111">
        <v>0</v>
      </c>
      <c r="E40" s="76"/>
      <c r="F40" s="70"/>
      <c r="H40" s="74" t="s">
        <v>73</v>
      </c>
      <c r="I40" s="74"/>
      <c r="J40" s="64"/>
      <c r="K40" s="111">
        <v>0</v>
      </c>
      <c r="L40" s="76"/>
      <c r="M40" s="70"/>
    </row>
    <row r="41" spans="1:13" ht="15" x14ac:dyDescent="0.2">
      <c r="A41" s="86"/>
      <c r="B41" s="78" t="s">
        <v>74</v>
      </c>
      <c r="C41" s="63"/>
      <c r="D41" s="80">
        <f>SUM(D34:D40)</f>
        <v>0</v>
      </c>
      <c r="E41" s="81"/>
      <c r="F41" s="73"/>
      <c r="G41" s="85"/>
      <c r="H41" s="86"/>
      <c r="I41" s="78" t="s">
        <v>74</v>
      </c>
      <c r="J41" s="63"/>
      <c r="K41" s="80">
        <f>SUM(K34:K40)</f>
        <v>0</v>
      </c>
      <c r="L41" s="81"/>
      <c r="M41" s="73"/>
    </row>
    <row r="42" spans="1:13" ht="15" x14ac:dyDescent="0.2">
      <c r="A42" s="65" t="s">
        <v>75</v>
      </c>
      <c r="B42" s="86"/>
      <c r="C42" s="86"/>
      <c r="D42" s="82"/>
      <c r="E42" s="83"/>
      <c r="F42" s="70"/>
      <c r="H42" s="65" t="s">
        <v>75</v>
      </c>
      <c r="I42" s="86"/>
      <c r="J42" s="86"/>
      <c r="K42" s="82"/>
      <c r="L42" s="83"/>
      <c r="M42" s="70"/>
    </row>
    <row r="43" spans="1:13" ht="15" x14ac:dyDescent="0.2">
      <c r="A43" s="74" t="s">
        <v>76</v>
      </c>
      <c r="B43" s="74"/>
      <c r="C43" s="64"/>
      <c r="D43" s="111">
        <v>0</v>
      </c>
      <c r="E43" s="76"/>
      <c r="F43" s="70"/>
      <c r="H43" s="74" t="s">
        <v>76</v>
      </c>
      <c r="I43" s="74"/>
      <c r="J43" s="64"/>
      <c r="K43" s="111">
        <v>0</v>
      </c>
      <c r="L43" s="76"/>
      <c r="M43" s="70"/>
    </row>
    <row r="44" spans="1:13" ht="15" x14ac:dyDescent="0.2">
      <c r="A44" s="74" t="s">
        <v>77</v>
      </c>
      <c r="B44" s="74"/>
      <c r="C44" s="64"/>
      <c r="D44" s="111">
        <v>0</v>
      </c>
      <c r="E44" s="76"/>
      <c r="F44" s="70"/>
      <c r="H44" s="74" t="s">
        <v>77</v>
      </c>
      <c r="I44" s="74"/>
      <c r="J44" s="64"/>
      <c r="K44" s="111">
        <v>0</v>
      </c>
      <c r="L44" s="76"/>
      <c r="M44" s="70"/>
    </row>
    <row r="45" spans="1:13" ht="15" x14ac:dyDescent="0.2">
      <c r="A45" s="74" t="s">
        <v>78</v>
      </c>
      <c r="B45" s="74"/>
      <c r="C45" s="64"/>
      <c r="D45" s="87"/>
      <c r="E45" s="69"/>
      <c r="F45" s="70"/>
      <c r="H45" s="74" t="s">
        <v>78</v>
      </c>
      <c r="I45" s="74"/>
      <c r="J45" s="64"/>
      <c r="K45" s="87"/>
      <c r="L45" s="69"/>
      <c r="M45" s="70"/>
    </row>
    <row r="46" spans="1:13" ht="14.25" x14ac:dyDescent="0.2">
      <c r="A46" s="88" t="s">
        <v>79</v>
      </c>
      <c r="B46" s="64"/>
      <c r="C46" s="64"/>
      <c r="D46" s="111">
        <v>0</v>
      </c>
      <c r="E46" s="76"/>
      <c r="F46" s="70"/>
      <c r="H46" s="88" t="s">
        <v>79</v>
      </c>
      <c r="I46" s="64"/>
      <c r="J46" s="64"/>
      <c r="K46" s="111">
        <v>0</v>
      </c>
      <c r="L46" s="76"/>
      <c r="M46" s="70"/>
    </row>
    <row r="47" spans="1:13" ht="14.25" x14ac:dyDescent="0.2">
      <c r="A47" s="64" t="s">
        <v>80</v>
      </c>
      <c r="B47" s="64"/>
      <c r="C47" s="64"/>
      <c r="D47" s="111">
        <v>0</v>
      </c>
      <c r="E47" s="76"/>
      <c r="F47" s="70"/>
      <c r="H47" s="64" t="s">
        <v>80</v>
      </c>
      <c r="I47" s="64"/>
      <c r="J47" s="64"/>
      <c r="K47" s="111">
        <v>0</v>
      </c>
      <c r="L47" s="76"/>
      <c r="M47" s="70"/>
    </row>
    <row r="48" spans="1:13" ht="14.25" x14ac:dyDescent="0.2">
      <c r="A48" s="64" t="s">
        <v>81</v>
      </c>
      <c r="B48" s="64"/>
      <c r="C48" s="64"/>
      <c r="D48" s="111">
        <v>0</v>
      </c>
      <c r="E48" s="76"/>
      <c r="F48" s="70"/>
      <c r="H48" s="64" t="s">
        <v>81</v>
      </c>
      <c r="I48" s="64"/>
      <c r="J48" s="64"/>
      <c r="K48" s="111">
        <v>0</v>
      </c>
      <c r="L48" s="76"/>
      <c r="M48" s="70"/>
    </row>
    <row r="49" spans="1:13" ht="14.25" x14ac:dyDescent="0.2">
      <c r="A49" s="64" t="s">
        <v>82</v>
      </c>
      <c r="B49" s="64"/>
      <c r="C49" s="64"/>
      <c r="D49" s="111">
        <v>0</v>
      </c>
      <c r="E49" s="76"/>
      <c r="F49" s="70"/>
      <c r="H49" s="64" t="s">
        <v>82</v>
      </c>
      <c r="I49" s="64"/>
      <c r="J49" s="64"/>
      <c r="K49" s="111">
        <v>0</v>
      </c>
      <c r="L49" s="76"/>
      <c r="M49" s="70"/>
    </row>
    <row r="50" spans="1:13" ht="15" x14ac:dyDescent="0.2">
      <c r="A50" s="74" t="s">
        <v>83</v>
      </c>
      <c r="B50" s="74"/>
      <c r="C50" s="64"/>
      <c r="D50" s="111">
        <v>0</v>
      </c>
      <c r="E50" s="76"/>
      <c r="F50" s="70"/>
      <c r="H50" s="74" t="s">
        <v>83</v>
      </c>
      <c r="I50" s="74"/>
      <c r="J50" s="64"/>
      <c r="K50" s="111">
        <v>0</v>
      </c>
      <c r="L50" s="76"/>
      <c r="M50" s="70"/>
    </row>
    <row r="51" spans="1:13" ht="15" x14ac:dyDescent="0.2">
      <c r="A51" s="65"/>
      <c r="B51" s="78" t="s">
        <v>84</v>
      </c>
      <c r="C51" s="63"/>
      <c r="D51" s="80">
        <f>SUM(D43:D50)</f>
        <v>0</v>
      </c>
      <c r="E51" s="81"/>
      <c r="F51" s="73"/>
      <c r="G51" s="85"/>
      <c r="H51" s="65"/>
      <c r="I51" s="78" t="s">
        <v>84</v>
      </c>
      <c r="J51" s="63"/>
      <c r="K51" s="80">
        <f>SUM(K43:K50)</f>
        <v>0</v>
      </c>
      <c r="L51" s="81"/>
      <c r="M51" s="73"/>
    </row>
    <row r="52" spans="1:13" ht="15" x14ac:dyDescent="0.2">
      <c r="A52" s="65" t="s">
        <v>85</v>
      </c>
      <c r="B52" s="86"/>
      <c r="C52" s="86"/>
      <c r="D52" s="80">
        <f>+D9+D32+D41+D51</f>
        <v>1</v>
      </c>
      <c r="E52" s="81"/>
      <c r="F52" s="73"/>
      <c r="G52" s="85"/>
      <c r="H52" s="65" t="s">
        <v>85</v>
      </c>
      <c r="I52" s="86"/>
      <c r="J52" s="86"/>
      <c r="K52" s="80">
        <f>+K9+K32+K41+K51</f>
        <v>1</v>
      </c>
      <c r="L52" s="81"/>
      <c r="M52" s="73"/>
    </row>
    <row r="53" spans="1:13" ht="15.75" thickBot="1" x14ac:dyDescent="0.25">
      <c r="A53" s="65" t="s">
        <v>86</v>
      </c>
      <c r="B53" s="86"/>
      <c r="C53" s="86"/>
      <c r="D53" s="111">
        <v>0</v>
      </c>
      <c r="E53" s="81"/>
      <c r="F53" s="73"/>
      <c r="G53" s="85"/>
      <c r="H53" s="65" t="s">
        <v>86</v>
      </c>
      <c r="I53" s="86"/>
      <c r="J53" s="86"/>
      <c r="K53" s="112">
        <v>0</v>
      </c>
      <c r="L53" s="81"/>
      <c r="M53" s="73"/>
    </row>
    <row r="54" spans="1:13" ht="32.25" customHeight="1" thickBot="1" x14ac:dyDescent="0.25">
      <c r="A54" s="127" t="s">
        <v>87</v>
      </c>
      <c r="B54" s="128"/>
      <c r="C54" s="89"/>
      <c r="D54" s="90">
        <f>+D52+D53-D9</f>
        <v>0</v>
      </c>
      <c r="E54" s="91"/>
      <c r="F54" s="92">
        <f>+D54*$F$9</f>
        <v>0</v>
      </c>
      <c r="G54" s="85"/>
      <c r="H54" s="127" t="s">
        <v>87</v>
      </c>
      <c r="I54" s="128"/>
      <c r="J54" s="89"/>
      <c r="K54" s="90">
        <f>+K52+K53-K9</f>
        <v>0</v>
      </c>
      <c r="L54" s="91"/>
      <c r="M54" s="92">
        <f>+K54*$M$9</f>
        <v>0</v>
      </c>
    </row>
    <row r="55" spans="1:13" ht="23.25" customHeight="1" thickBot="1" x14ac:dyDescent="0.25">
      <c r="A55" s="127" t="s">
        <v>88</v>
      </c>
      <c r="B55" s="128"/>
      <c r="C55" s="89"/>
      <c r="D55" s="90">
        <f>+D54+D9</f>
        <v>1</v>
      </c>
      <c r="E55" s="91"/>
      <c r="F55" s="92">
        <f>+D55*$F$9</f>
        <v>0</v>
      </c>
      <c r="G55" s="85"/>
      <c r="H55" s="127" t="s">
        <v>88</v>
      </c>
      <c r="I55" s="128"/>
      <c r="J55" s="89"/>
      <c r="K55" s="90">
        <f>+K54+K9</f>
        <v>1</v>
      </c>
      <c r="L55" s="91"/>
      <c r="M55" s="92">
        <f>+K55*$M$9</f>
        <v>0</v>
      </c>
    </row>
    <row r="56" spans="1:13" ht="8.25" customHeight="1" x14ac:dyDescent="0.2">
      <c r="A56" s="62"/>
      <c r="B56" s="62"/>
      <c r="C56" s="62"/>
      <c r="D56" s="93"/>
      <c r="E56" s="62"/>
      <c r="F56" s="62"/>
      <c r="G56" s="62"/>
      <c r="H56" s="62"/>
      <c r="I56" s="62"/>
      <c r="J56" s="62"/>
      <c r="K56" s="93"/>
      <c r="L56" s="62"/>
      <c r="M56" s="62"/>
    </row>
    <row r="57" spans="1:13" ht="25.5" customHeight="1" x14ac:dyDescent="0.2">
      <c r="D57" s="61"/>
      <c r="F57" s="94" t="s">
        <v>89</v>
      </c>
      <c r="G57" s="95"/>
      <c r="H57" s="113">
        <v>0</v>
      </c>
      <c r="I57" s="96" t="s">
        <v>2</v>
      </c>
      <c r="J57" s="144"/>
      <c r="K57" s="144"/>
      <c r="L57" s="144"/>
      <c r="M57" s="144"/>
    </row>
    <row r="58" spans="1:13" ht="25.5" customHeight="1" x14ac:dyDescent="0.2">
      <c r="D58" s="61"/>
      <c r="F58" s="94" t="s">
        <v>90</v>
      </c>
      <c r="G58" s="95"/>
      <c r="H58" s="114">
        <v>0</v>
      </c>
      <c r="I58" s="96" t="s">
        <v>31</v>
      </c>
      <c r="J58" s="145"/>
      <c r="K58" s="145"/>
      <c r="L58" s="145"/>
      <c r="M58" s="145"/>
    </row>
    <row r="59" spans="1:13" ht="27" customHeight="1" x14ac:dyDescent="0.2">
      <c r="D59" s="61"/>
      <c r="F59" s="94" t="s">
        <v>91</v>
      </c>
      <c r="G59" s="97"/>
      <c r="H59" s="98">
        <f>ROUND(+H57*F55+H58*M55,2)</f>
        <v>0</v>
      </c>
      <c r="I59" s="109"/>
      <c r="J59" s="126"/>
      <c r="K59" s="126"/>
      <c r="L59" s="126"/>
      <c r="M59" s="126"/>
    </row>
    <row r="60" spans="1:13" ht="16.5" customHeight="1" x14ac:dyDescent="0.2"/>
  </sheetData>
  <sheetProtection algorithmName="SHA-512" hashValue="89ggRfwVNX+ciANw4j+NW5ZCsWzx6BtRCSdOTUmmzqinMw2PHoEwKZOqcLi6BoridRPQ5n1s7tciQlp79r2KYw==" saltValue="h70zxyzNN172gk/ixBMgVg==" spinCount="100000" sheet="1" selectLockedCells="1"/>
  <mergeCells count="16">
    <mergeCell ref="J59:M59"/>
    <mergeCell ref="J58:M58"/>
    <mergeCell ref="A54:B54"/>
    <mergeCell ref="H54:I54"/>
    <mergeCell ref="A55:B55"/>
    <mergeCell ref="H55:I55"/>
    <mergeCell ref="J57:M57"/>
    <mergeCell ref="A1:F1"/>
    <mergeCell ref="H1:M1"/>
    <mergeCell ref="A7:F7"/>
    <mergeCell ref="H7:M7"/>
    <mergeCell ref="A8:F8"/>
    <mergeCell ref="H8:M8"/>
    <mergeCell ref="B6:F6"/>
    <mergeCell ref="I6:M6"/>
    <mergeCell ref="K5:L5"/>
  </mergeCells>
  <printOptions horizontalCentered="1"/>
  <pageMargins left="0.62992125984251968" right="0.51181102362204722" top="3.937007874015748E-2" bottom="0.28999999999999998" header="0.23622047244094491" footer="0.15748031496062992"/>
  <pageSetup paperSize="9" scale="61" orientation="landscape" horizontalDpi="4294967293" r:id="rId1"/>
  <headerFooter alignWithMargins="0">
    <oddFooter>&amp;R&amp;8Seite &amp;P von &amp;N Seiten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7" zoomScaleNormal="100" workbookViewId="0">
      <selection activeCell="B19" sqref="B19"/>
    </sheetView>
  </sheetViews>
  <sheetFormatPr baseColWidth="10" defaultRowHeight="12.75" x14ac:dyDescent="0.2"/>
  <cols>
    <col min="1" max="1" width="10.42578125" style="1" customWidth="1"/>
    <col min="2" max="2" width="17.5703125" style="1" customWidth="1"/>
    <col min="3" max="3" width="0.85546875" style="1" customWidth="1"/>
    <col min="4" max="4" width="12.7109375" style="1" customWidth="1"/>
    <col min="5" max="5" width="17.5703125" style="1" customWidth="1"/>
    <col min="6" max="6" width="16.28515625" style="1" customWidth="1"/>
    <col min="7" max="7" width="5.7109375" style="1" customWidth="1"/>
    <col min="8" max="8" width="11.85546875" style="1" customWidth="1"/>
    <col min="9" max="9" width="16.140625" style="1" customWidth="1"/>
    <col min="10" max="247" width="11.42578125" style="1"/>
    <col min="248" max="248" width="16.42578125" style="1" customWidth="1"/>
    <col min="249" max="249" width="20.42578125" style="1" customWidth="1"/>
    <col min="250" max="250" width="9.85546875" style="1" bestFit="1" customWidth="1"/>
    <col min="251" max="251" width="18.5703125" style="1" customWidth="1"/>
    <col min="252" max="252" width="17" style="1" customWidth="1"/>
    <col min="253" max="253" width="9.5703125" style="1" customWidth="1"/>
    <col min="254" max="254" width="19.5703125" style="1" customWidth="1"/>
    <col min="255" max="255" width="14" style="1" customWidth="1"/>
    <col min="256" max="503" width="11.42578125" style="1"/>
    <col min="504" max="504" width="16.42578125" style="1" customWidth="1"/>
    <col min="505" max="505" width="20.42578125" style="1" customWidth="1"/>
    <col min="506" max="506" width="9.85546875" style="1" bestFit="1" customWidth="1"/>
    <col min="507" max="507" width="18.5703125" style="1" customWidth="1"/>
    <col min="508" max="508" width="17" style="1" customWidth="1"/>
    <col min="509" max="509" width="9.5703125" style="1" customWidth="1"/>
    <col min="510" max="510" width="19.5703125" style="1" customWidth="1"/>
    <col min="511" max="511" width="14" style="1" customWidth="1"/>
    <col min="512" max="759" width="11.42578125" style="1"/>
    <col min="760" max="760" width="16.42578125" style="1" customWidth="1"/>
    <col min="761" max="761" width="20.42578125" style="1" customWidth="1"/>
    <col min="762" max="762" width="9.85546875" style="1" bestFit="1" customWidth="1"/>
    <col min="763" max="763" width="18.5703125" style="1" customWidth="1"/>
    <col min="764" max="764" width="17" style="1" customWidth="1"/>
    <col min="765" max="765" width="9.5703125" style="1" customWidth="1"/>
    <col min="766" max="766" width="19.5703125" style="1" customWidth="1"/>
    <col min="767" max="767" width="14" style="1" customWidth="1"/>
    <col min="768" max="1015" width="11.42578125" style="1"/>
    <col min="1016" max="1016" width="16.42578125" style="1" customWidth="1"/>
    <col min="1017" max="1017" width="20.42578125" style="1" customWidth="1"/>
    <col min="1018" max="1018" width="9.85546875" style="1" bestFit="1" customWidth="1"/>
    <col min="1019" max="1019" width="18.5703125" style="1" customWidth="1"/>
    <col min="1020" max="1020" width="17" style="1" customWidth="1"/>
    <col min="1021" max="1021" width="9.5703125" style="1" customWidth="1"/>
    <col min="1022" max="1022" width="19.5703125" style="1" customWidth="1"/>
    <col min="1023" max="1023" width="14" style="1" customWidth="1"/>
    <col min="1024" max="1271" width="11.42578125" style="1"/>
    <col min="1272" max="1272" width="16.42578125" style="1" customWidth="1"/>
    <col min="1273" max="1273" width="20.42578125" style="1" customWidth="1"/>
    <col min="1274" max="1274" width="9.85546875" style="1" bestFit="1" customWidth="1"/>
    <col min="1275" max="1275" width="18.5703125" style="1" customWidth="1"/>
    <col min="1276" max="1276" width="17" style="1" customWidth="1"/>
    <col min="1277" max="1277" width="9.5703125" style="1" customWidth="1"/>
    <col min="1278" max="1278" width="19.5703125" style="1" customWidth="1"/>
    <col min="1279" max="1279" width="14" style="1" customWidth="1"/>
    <col min="1280" max="1527" width="11.42578125" style="1"/>
    <col min="1528" max="1528" width="16.42578125" style="1" customWidth="1"/>
    <col min="1529" max="1529" width="20.42578125" style="1" customWidth="1"/>
    <col min="1530" max="1530" width="9.85546875" style="1" bestFit="1" customWidth="1"/>
    <col min="1531" max="1531" width="18.5703125" style="1" customWidth="1"/>
    <col min="1532" max="1532" width="17" style="1" customWidth="1"/>
    <col min="1533" max="1533" width="9.5703125" style="1" customWidth="1"/>
    <col min="1534" max="1534" width="19.5703125" style="1" customWidth="1"/>
    <col min="1535" max="1535" width="14" style="1" customWidth="1"/>
    <col min="1536" max="1783" width="11.42578125" style="1"/>
    <col min="1784" max="1784" width="16.42578125" style="1" customWidth="1"/>
    <col min="1785" max="1785" width="20.42578125" style="1" customWidth="1"/>
    <col min="1786" max="1786" width="9.85546875" style="1" bestFit="1" customWidth="1"/>
    <col min="1787" max="1787" width="18.5703125" style="1" customWidth="1"/>
    <col min="1788" max="1788" width="17" style="1" customWidth="1"/>
    <col min="1789" max="1789" width="9.5703125" style="1" customWidth="1"/>
    <col min="1790" max="1790" width="19.5703125" style="1" customWidth="1"/>
    <col min="1791" max="1791" width="14" style="1" customWidth="1"/>
    <col min="1792" max="2039" width="11.42578125" style="1"/>
    <col min="2040" max="2040" width="16.42578125" style="1" customWidth="1"/>
    <col min="2041" max="2041" width="20.42578125" style="1" customWidth="1"/>
    <col min="2042" max="2042" width="9.85546875" style="1" bestFit="1" customWidth="1"/>
    <col min="2043" max="2043" width="18.5703125" style="1" customWidth="1"/>
    <col min="2044" max="2044" width="17" style="1" customWidth="1"/>
    <col min="2045" max="2045" width="9.5703125" style="1" customWidth="1"/>
    <col min="2046" max="2046" width="19.5703125" style="1" customWidth="1"/>
    <col min="2047" max="2047" width="14" style="1" customWidth="1"/>
    <col min="2048" max="2295" width="11.42578125" style="1"/>
    <col min="2296" max="2296" width="16.42578125" style="1" customWidth="1"/>
    <col min="2297" max="2297" width="20.42578125" style="1" customWidth="1"/>
    <col min="2298" max="2298" width="9.85546875" style="1" bestFit="1" customWidth="1"/>
    <col min="2299" max="2299" width="18.5703125" style="1" customWidth="1"/>
    <col min="2300" max="2300" width="17" style="1" customWidth="1"/>
    <col min="2301" max="2301" width="9.5703125" style="1" customWidth="1"/>
    <col min="2302" max="2302" width="19.5703125" style="1" customWidth="1"/>
    <col min="2303" max="2303" width="14" style="1" customWidth="1"/>
    <col min="2304" max="2551" width="11.42578125" style="1"/>
    <col min="2552" max="2552" width="16.42578125" style="1" customWidth="1"/>
    <col min="2553" max="2553" width="20.42578125" style="1" customWidth="1"/>
    <col min="2554" max="2554" width="9.85546875" style="1" bestFit="1" customWidth="1"/>
    <col min="2555" max="2555" width="18.5703125" style="1" customWidth="1"/>
    <col min="2556" max="2556" width="17" style="1" customWidth="1"/>
    <col min="2557" max="2557" width="9.5703125" style="1" customWidth="1"/>
    <col min="2558" max="2558" width="19.5703125" style="1" customWidth="1"/>
    <col min="2559" max="2559" width="14" style="1" customWidth="1"/>
    <col min="2560" max="2807" width="11.42578125" style="1"/>
    <col min="2808" max="2808" width="16.42578125" style="1" customWidth="1"/>
    <col min="2809" max="2809" width="20.42578125" style="1" customWidth="1"/>
    <col min="2810" max="2810" width="9.85546875" style="1" bestFit="1" customWidth="1"/>
    <col min="2811" max="2811" width="18.5703125" style="1" customWidth="1"/>
    <col min="2812" max="2812" width="17" style="1" customWidth="1"/>
    <col min="2813" max="2813" width="9.5703125" style="1" customWidth="1"/>
    <col min="2814" max="2814" width="19.5703125" style="1" customWidth="1"/>
    <col min="2815" max="2815" width="14" style="1" customWidth="1"/>
    <col min="2816" max="3063" width="11.42578125" style="1"/>
    <col min="3064" max="3064" width="16.42578125" style="1" customWidth="1"/>
    <col min="3065" max="3065" width="20.42578125" style="1" customWidth="1"/>
    <col min="3066" max="3066" width="9.85546875" style="1" bestFit="1" customWidth="1"/>
    <col min="3067" max="3067" width="18.5703125" style="1" customWidth="1"/>
    <col min="3068" max="3068" width="17" style="1" customWidth="1"/>
    <col min="3069" max="3069" width="9.5703125" style="1" customWidth="1"/>
    <col min="3070" max="3070" width="19.5703125" style="1" customWidth="1"/>
    <col min="3071" max="3071" width="14" style="1" customWidth="1"/>
    <col min="3072" max="3319" width="11.42578125" style="1"/>
    <col min="3320" max="3320" width="16.42578125" style="1" customWidth="1"/>
    <col min="3321" max="3321" width="20.42578125" style="1" customWidth="1"/>
    <col min="3322" max="3322" width="9.85546875" style="1" bestFit="1" customWidth="1"/>
    <col min="3323" max="3323" width="18.5703125" style="1" customWidth="1"/>
    <col min="3324" max="3324" width="17" style="1" customWidth="1"/>
    <col min="3325" max="3325" width="9.5703125" style="1" customWidth="1"/>
    <col min="3326" max="3326" width="19.5703125" style="1" customWidth="1"/>
    <col min="3327" max="3327" width="14" style="1" customWidth="1"/>
    <col min="3328" max="3575" width="11.42578125" style="1"/>
    <col min="3576" max="3576" width="16.42578125" style="1" customWidth="1"/>
    <col min="3577" max="3577" width="20.42578125" style="1" customWidth="1"/>
    <col min="3578" max="3578" width="9.85546875" style="1" bestFit="1" customWidth="1"/>
    <col min="3579" max="3579" width="18.5703125" style="1" customWidth="1"/>
    <col min="3580" max="3580" width="17" style="1" customWidth="1"/>
    <col min="3581" max="3581" width="9.5703125" style="1" customWidth="1"/>
    <col min="3582" max="3582" width="19.5703125" style="1" customWidth="1"/>
    <col min="3583" max="3583" width="14" style="1" customWidth="1"/>
    <col min="3584" max="3831" width="11.42578125" style="1"/>
    <col min="3832" max="3832" width="16.42578125" style="1" customWidth="1"/>
    <col min="3833" max="3833" width="20.42578125" style="1" customWidth="1"/>
    <col min="3834" max="3834" width="9.85546875" style="1" bestFit="1" customWidth="1"/>
    <col min="3835" max="3835" width="18.5703125" style="1" customWidth="1"/>
    <col min="3836" max="3836" width="17" style="1" customWidth="1"/>
    <col min="3837" max="3837" width="9.5703125" style="1" customWidth="1"/>
    <col min="3838" max="3838" width="19.5703125" style="1" customWidth="1"/>
    <col min="3839" max="3839" width="14" style="1" customWidth="1"/>
    <col min="3840" max="4087" width="11.42578125" style="1"/>
    <col min="4088" max="4088" width="16.42578125" style="1" customWidth="1"/>
    <col min="4089" max="4089" width="20.42578125" style="1" customWidth="1"/>
    <col min="4090" max="4090" width="9.85546875" style="1" bestFit="1" customWidth="1"/>
    <col min="4091" max="4091" width="18.5703125" style="1" customWidth="1"/>
    <col min="4092" max="4092" width="17" style="1" customWidth="1"/>
    <col min="4093" max="4093" width="9.5703125" style="1" customWidth="1"/>
    <col min="4094" max="4094" width="19.5703125" style="1" customWidth="1"/>
    <col min="4095" max="4095" width="14" style="1" customWidth="1"/>
    <col min="4096" max="4343" width="11.42578125" style="1"/>
    <col min="4344" max="4344" width="16.42578125" style="1" customWidth="1"/>
    <col min="4345" max="4345" width="20.42578125" style="1" customWidth="1"/>
    <col min="4346" max="4346" width="9.85546875" style="1" bestFit="1" customWidth="1"/>
    <col min="4347" max="4347" width="18.5703125" style="1" customWidth="1"/>
    <col min="4348" max="4348" width="17" style="1" customWidth="1"/>
    <col min="4349" max="4349" width="9.5703125" style="1" customWidth="1"/>
    <col min="4350" max="4350" width="19.5703125" style="1" customWidth="1"/>
    <col min="4351" max="4351" width="14" style="1" customWidth="1"/>
    <col min="4352" max="4599" width="11.42578125" style="1"/>
    <col min="4600" max="4600" width="16.42578125" style="1" customWidth="1"/>
    <col min="4601" max="4601" width="20.42578125" style="1" customWidth="1"/>
    <col min="4602" max="4602" width="9.85546875" style="1" bestFit="1" customWidth="1"/>
    <col min="4603" max="4603" width="18.5703125" style="1" customWidth="1"/>
    <col min="4604" max="4604" width="17" style="1" customWidth="1"/>
    <col min="4605" max="4605" width="9.5703125" style="1" customWidth="1"/>
    <col min="4606" max="4606" width="19.5703125" style="1" customWidth="1"/>
    <col min="4607" max="4607" width="14" style="1" customWidth="1"/>
    <col min="4608" max="4855" width="11.42578125" style="1"/>
    <col min="4856" max="4856" width="16.42578125" style="1" customWidth="1"/>
    <col min="4857" max="4857" width="20.42578125" style="1" customWidth="1"/>
    <col min="4858" max="4858" width="9.85546875" style="1" bestFit="1" customWidth="1"/>
    <col min="4859" max="4859" width="18.5703125" style="1" customWidth="1"/>
    <col min="4860" max="4860" width="17" style="1" customWidth="1"/>
    <col min="4861" max="4861" width="9.5703125" style="1" customWidth="1"/>
    <col min="4862" max="4862" width="19.5703125" style="1" customWidth="1"/>
    <col min="4863" max="4863" width="14" style="1" customWidth="1"/>
    <col min="4864" max="5111" width="11.42578125" style="1"/>
    <col min="5112" max="5112" width="16.42578125" style="1" customWidth="1"/>
    <col min="5113" max="5113" width="20.42578125" style="1" customWidth="1"/>
    <col min="5114" max="5114" width="9.85546875" style="1" bestFit="1" customWidth="1"/>
    <col min="5115" max="5115" width="18.5703125" style="1" customWidth="1"/>
    <col min="5116" max="5116" width="17" style="1" customWidth="1"/>
    <col min="5117" max="5117" width="9.5703125" style="1" customWidth="1"/>
    <col min="5118" max="5118" width="19.5703125" style="1" customWidth="1"/>
    <col min="5119" max="5119" width="14" style="1" customWidth="1"/>
    <col min="5120" max="5367" width="11.42578125" style="1"/>
    <col min="5368" max="5368" width="16.42578125" style="1" customWidth="1"/>
    <col min="5369" max="5369" width="20.42578125" style="1" customWidth="1"/>
    <col min="5370" max="5370" width="9.85546875" style="1" bestFit="1" customWidth="1"/>
    <col min="5371" max="5371" width="18.5703125" style="1" customWidth="1"/>
    <col min="5372" max="5372" width="17" style="1" customWidth="1"/>
    <col min="5373" max="5373" width="9.5703125" style="1" customWidth="1"/>
    <col min="5374" max="5374" width="19.5703125" style="1" customWidth="1"/>
    <col min="5375" max="5375" width="14" style="1" customWidth="1"/>
    <col min="5376" max="5623" width="11.42578125" style="1"/>
    <col min="5624" max="5624" width="16.42578125" style="1" customWidth="1"/>
    <col min="5625" max="5625" width="20.42578125" style="1" customWidth="1"/>
    <col min="5626" max="5626" width="9.85546875" style="1" bestFit="1" customWidth="1"/>
    <col min="5627" max="5627" width="18.5703125" style="1" customWidth="1"/>
    <col min="5628" max="5628" width="17" style="1" customWidth="1"/>
    <col min="5629" max="5629" width="9.5703125" style="1" customWidth="1"/>
    <col min="5630" max="5630" width="19.5703125" style="1" customWidth="1"/>
    <col min="5631" max="5631" width="14" style="1" customWidth="1"/>
    <col min="5632" max="5879" width="11.42578125" style="1"/>
    <col min="5880" max="5880" width="16.42578125" style="1" customWidth="1"/>
    <col min="5881" max="5881" width="20.42578125" style="1" customWidth="1"/>
    <col min="5882" max="5882" width="9.85546875" style="1" bestFit="1" customWidth="1"/>
    <col min="5883" max="5883" width="18.5703125" style="1" customWidth="1"/>
    <col min="5884" max="5884" width="17" style="1" customWidth="1"/>
    <col min="5885" max="5885" width="9.5703125" style="1" customWidth="1"/>
    <col min="5886" max="5886" width="19.5703125" style="1" customWidth="1"/>
    <col min="5887" max="5887" width="14" style="1" customWidth="1"/>
    <col min="5888" max="6135" width="11.42578125" style="1"/>
    <col min="6136" max="6136" width="16.42578125" style="1" customWidth="1"/>
    <col min="6137" max="6137" width="20.42578125" style="1" customWidth="1"/>
    <col min="6138" max="6138" width="9.85546875" style="1" bestFit="1" customWidth="1"/>
    <col min="6139" max="6139" width="18.5703125" style="1" customWidth="1"/>
    <col min="6140" max="6140" width="17" style="1" customWidth="1"/>
    <col min="6141" max="6141" width="9.5703125" style="1" customWidth="1"/>
    <col min="6142" max="6142" width="19.5703125" style="1" customWidth="1"/>
    <col min="6143" max="6143" width="14" style="1" customWidth="1"/>
    <col min="6144" max="6391" width="11.42578125" style="1"/>
    <col min="6392" max="6392" width="16.42578125" style="1" customWidth="1"/>
    <col min="6393" max="6393" width="20.42578125" style="1" customWidth="1"/>
    <col min="6394" max="6394" width="9.85546875" style="1" bestFit="1" customWidth="1"/>
    <col min="6395" max="6395" width="18.5703125" style="1" customWidth="1"/>
    <col min="6396" max="6396" width="17" style="1" customWidth="1"/>
    <col min="6397" max="6397" width="9.5703125" style="1" customWidth="1"/>
    <col min="6398" max="6398" width="19.5703125" style="1" customWidth="1"/>
    <col min="6399" max="6399" width="14" style="1" customWidth="1"/>
    <col min="6400" max="6647" width="11.42578125" style="1"/>
    <col min="6648" max="6648" width="16.42578125" style="1" customWidth="1"/>
    <col min="6649" max="6649" width="20.42578125" style="1" customWidth="1"/>
    <col min="6650" max="6650" width="9.85546875" style="1" bestFit="1" customWidth="1"/>
    <col min="6651" max="6651" width="18.5703125" style="1" customWidth="1"/>
    <col min="6652" max="6652" width="17" style="1" customWidth="1"/>
    <col min="6653" max="6653" width="9.5703125" style="1" customWidth="1"/>
    <col min="6654" max="6654" width="19.5703125" style="1" customWidth="1"/>
    <col min="6655" max="6655" width="14" style="1" customWidth="1"/>
    <col min="6656" max="6903" width="11.42578125" style="1"/>
    <col min="6904" max="6904" width="16.42578125" style="1" customWidth="1"/>
    <col min="6905" max="6905" width="20.42578125" style="1" customWidth="1"/>
    <col min="6906" max="6906" width="9.85546875" style="1" bestFit="1" customWidth="1"/>
    <col min="6907" max="6907" width="18.5703125" style="1" customWidth="1"/>
    <col min="6908" max="6908" width="17" style="1" customWidth="1"/>
    <col min="6909" max="6909" width="9.5703125" style="1" customWidth="1"/>
    <col min="6910" max="6910" width="19.5703125" style="1" customWidth="1"/>
    <col min="6911" max="6911" width="14" style="1" customWidth="1"/>
    <col min="6912" max="7159" width="11.42578125" style="1"/>
    <col min="7160" max="7160" width="16.42578125" style="1" customWidth="1"/>
    <col min="7161" max="7161" width="20.42578125" style="1" customWidth="1"/>
    <col min="7162" max="7162" width="9.85546875" style="1" bestFit="1" customWidth="1"/>
    <col min="7163" max="7163" width="18.5703125" style="1" customWidth="1"/>
    <col min="7164" max="7164" width="17" style="1" customWidth="1"/>
    <col min="7165" max="7165" width="9.5703125" style="1" customWidth="1"/>
    <col min="7166" max="7166" width="19.5703125" style="1" customWidth="1"/>
    <col min="7167" max="7167" width="14" style="1" customWidth="1"/>
    <col min="7168" max="7415" width="11.42578125" style="1"/>
    <col min="7416" max="7416" width="16.42578125" style="1" customWidth="1"/>
    <col min="7417" max="7417" width="20.42578125" style="1" customWidth="1"/>
    <col min="7418" max="7418" width="9.85546875" style="1" bestFit="1" customWidth="1"/>
    <col min="7419" max="7419" width="18.5703125" style="1" customWidth="1"/>
    <col min="7420" max="7420" width="17" style="1" customWidth="1"/>
    <col min="7421" max="7421" width="9.5703125" style="1" customWidth="1"/>
    <col min="7422" max="7422" width="19.5703125" style="1" customWidth="1"/>
    <col min="7423" max="7423" width="14" style="1" customWidth="1"/>
    <col min="7424" max="7671" width="11.42578125" style="1"/>
    <col min="7672" max="7672" width="16.42578125" style="1" customWidth="1"/>
    <col min="7673" max="7673" width="20.42578125" style="1" customWidth="1"/>
    <col min="7674" max="7674" width="9.85546875" style="1" bestFit="1" customWidth="1"/>
    <col min="7675" max="7675" width="18.5703125" style="1" customWidth="1"/>
    <col min="7676" max="7676" width="17" style="1" customWidth="1"/>
    <col min="7677" max="7677" width="9.5703125" style="1" customWidth="1"/>
    <col min="7678" max="7678" width="19.5703125" style="1" customWidth="1"/>
    <col min="7679" max="7679" width="14" style="1" customWidth="1"/>
    <col min="7680" max="7927" width="11.42578125" style="1"/>
    <col min="7928" max="7928" width="16.42578125" style="1" customWidth="1"/>
    <col min="7929" max="7929" width="20.42578125" style="1" customWidth="1"/>
    <col min="7930" max="7930" width="9.85546875" style="1" bestFit="1" customWidth="1"/>
    <col min="7931" max="7931" width="18.5703125" style="1" customWidth="1"/>
    <col min="7932" max="7932" width="17" style="1" customWidth="1"/>
    <col min="7933" max="7933" width="9.5703125" style="1" customWidth="1"/>
    <col min="7934" max="7934" width="19.5703125" style="1" customWidth="1"/>
    <col min="7935" max="7935" width="14" style="1" customWidth="1"/>
    <col min="7936" max="8183" width="11.42578125" style="1"/>
    <col min="8184" max="8184" width="16.42578125" style="1" customWidth="1"/>
    <col min="8185" max="8185" width="20.42578125" style="1" customWidth="1"/>
    <col min="8186" max="8186" width="9.85546875" style="1" bestFit="1" customWidth="1"/>
    <col min="8187" max="8187" width="18.5703125" style="1" customWidth="1"/>
    <col min="8188" max="8188" width="17" style="1" customWidth="1"/>
    <col min="8189" max="8189" width="9.5703125" style="1" customWidth="1"/>
    <col min="8190" max="8190" width="19.5703125" style="1" customWidth="1"/>
    <col min="8191" max="8191" width="14" style="1" customWidth="1"/>
    <col min="8192" max="8439" width="11.42578125" style="1"/>
    <col min="8440" max="8440" width="16.42578125" style="1" customWidth="1"/>
    <col min="8441" max="8441" width="20.42578125" style="1" customWidth="1"/>
    <col min="8442" max="8442" width="9.85546875" style="1" bestFit="1" customWidth="1"/>
    <col min="8443" max="8443" width="18.5703125" style="1" customWidth="1"/>
    <col min="8444" max="8444" width="17" style="1" customWidth="1"/>
    <col min="8445" max="8445" width="9.5703125" style="1" customWidth="1"/>
    <col min="8446" max="8446" width="19.5703125" style="1" customWidth="1"/>
    <col min="8447" max="8447" width="14" style="1" customWidth="1"/>
    <col min="8448" max="8695" width="11.42578125" style="1"/>
    <col min="8696" max="8696" width="16.42578125" style="1" customWidth="1"/>
    <col min="8697" max="8697" width="20.42578125" style="1" customWidth="1"/>
    <col min="8698" max="8698" width="9.85546875" style="1" bestFit="1" customWidth="1"/>
    <col min="8699" max="8699" width="18.5703125" style="1" customWidth="1"/>
    <col min="8700" max="8700" width="17" style="1" customWidth="1"/>
    <col min="8701" max="8701" width="9.5703125" style="1" customWidth="1"/>
    <col min="8702" max="8702" width="19.5703125" style="1" customWidth="1"/>
    <col min="8703" max="8703" width="14" style="1" customWidth="1"/>
    <col min="8704" max="8951" width="11.42578125" style="1"/>
    <col min="8952" max="8952" width="16.42578125" style="1" customWidth="1"/>
    <col min="8953" max="8953" width="20.42578125" style="1" customWidth="1"/>
    <col min="8954" max="8954" width="9.85546875" style="1" bestFit="1" customWidth="1"/>
    <col min="8955" max="8955" width="18.5703125" style="1" customWidth="1"/>
    <col min="8956" max="8956" width="17" style="1" customWidth="1"/>
    <col min="8957" max="8957" width="9.5703125" style="1" customWidth="1"/>
    <col min="8958" max="8958" width="19.5703125" style="1" customWidth="1"/>
    <col min="8959" max="8959" width="14" style="1" customWidth="1"/>
    <col min="8960" max="9207" width="11.42578125" style="1"/>
    <col min="9208" max="9208" width="16.42578125" style="1" customWidth="1"/>
    <col min="9209" max="9209" width="20.42578125" style="1" customWidth="1"/>
    <col min="9210" max="9210" width="9.85546875" style="1" bestFit="1" customWidth="1"/>
    <col min="9211" max="9211" width="18.5703125" style="1" customWidth="1"/>
    <col min="9212" max="9212" width="17" style="1" customWidth="1"/>
    <col min="9213" max="9213" width="9.5703125" style="1" customWidth="1"/>
    <col min="9214" max="9214" width="19.5703125" style="1" customWidth="1"/>
    <col min="9215" max="9215" width="14" style="1" customWidth="1"/>
    <col min="9216" max="9463" width="11.42578125" style="1"/>
    <col min="9464" max="9464" width="16.42578125" style="1" customWidth="1"/>
    <col min="9465" max="9465" width="20.42578125" style="1" customWidth="1"/>
    <col min="9466" max="9466" width="9.85546875" style="1" bestFit="1" customWidth="1"/>
    <col min="9467" max="9467" width="18.5703125" style="1" customWidth="1"/>
    <col min="9468" max="9468" width="17" style="1" customWidth="1"/>
    <col min="9469" max="9469" width="9.5703125" style="1" customWidth="1"/>
    <col min="9470" max="9470" width="19.5703125" style="1" customWidth="1"/>
    <col min="9471" max="9471" width="14" style="1" customWidth="1"/>
    <col min="9472" max="9719" width="11.42578125" style="1"/>
    <col min="9720" max="9720" width="16.42578125" style="1" customWidth="1"/>
    <col min="9721" max="9721" width="20.42578125" style="1" customWidth="1"/>
    <col min="9722" max="9722" width="9.85546875" style="1" bestFit="1" customWidth="1"/>
    <col min="9723" max="9723" width="18.5703125" style="1" customWidth="1"/>
    <col min="9724" max="9724" width="17" style="1" customWidth="1"/>
    <col min="9725" max="9725" width="9.5703125" style="1" customWidth="1"/>
    <col min="9726" max="9726" width="19.5703125" style="1" customWidth="1"/>
    <col min="9727" max="9727" width="14" style="1" customWidth="1"/>
    <col min="9728" max="9975" width="11.42578125" style="1"/>
    <col min="9976" max="9976" width="16.42578125" style="1" customWidth="1"/>
    <col min="9977" max="9977" width="20.42578125" style="1" customWidth="1"/>
    <col min="9978" max="9978" width="9.85546875" style="1" bestFit="1" customWidth="1"/>
    <col min="9979" max="9979" width="18.5703125" style="1" customWidth="1"/>
    <col min="9980" max="9980" width="17" style="1" customWidth="1"/>
    <col min="9981" max="9981" width="9.5703125" style="1" customWidth="1"/>
    <col min="9982" max="9982" width="19.5703125" style="1" customWidth="1"/>
    <col min="9983" max="9983" width="14" style="1" customWidth="1"/>
    <col min="9984" max="10231" width="11.42578125" style="1"/>
    <col min="10232" max="10232" width="16.42578125" style="1" customWidth="1"/>
    <col min="10233" max="10233" width="20.42578125" style="1" customWidth="1"/>
    <col min="10234" max="10234" width="9.85546875" style="1" bestFit="1" customWidth="1"/>
    <col min="10235" max="10235" width="18.5703125" style="1" customWidth="1"/>
    <col min="10236" max="10236" width="17" style="1" customWidth="1"/>
    <col min="10237" max="10237" width="9.5703125" style="1" customWidth="1"/>
    <col min="10238" max="10238" width="19.5703125" style="1" customWidth="1"/>
    <col min="10239" max="10239" width="14" style="1" customWidth="1"/>
    <col min="10240" max="10487" width="11.42578125" style="1"/>
    <col min="10488" max="10488" width="16.42578125" style="1" customWidth="1"/>
    <col min="10489" max="10489" width="20.42578125" style="1" customWidth="1"/>
    <col min="10490" max="10490" width="9.85546875" style="1" bestFit="1" customWidth="1"/>
    <col min="10491" max="10491" width="18.5703125" style="1" customWidth="1"/>
    <col min="10492" max="10492" width="17" style="1" customWidth="1"/>
    <col min="10493" max="10493" width="9.5703125" style="1" customWidth="1"/>
    <col min="10494" max="10494" width="19.5703125" style="1" customWidth="1"/>
    <col min="10495" max="10495" width="14" style="1" customWidth="1"/>
    <col min="10496" max="10743" width="11.42578125" style="1"/>
    <col min="10744" max="10744" width="16.42578125" style="1" customWidth="1"/>
    <col min="10745" max="10745" width="20.42578125" style="1" customWidth="1"/>
    <col min="10746" max="10746" width="9.85546875" style="1" bestFit="1" customWidth="1"/>
    <col min="10747" max="10747" width="18.5703125" style="1" customWidth="1"/>
    <col min="10748" max="10748" width="17" style="1" customWidth="1"/>
    <col min="10749" max="10749" width="9.5703125" style="1" customWidth="1"/>
    <col min="10750" max="10750" width="19.5703125" style="1" customWidth="1"/>
    <col min="10751" max="10751" width="14" style="1" customWidth="1"/>
    <col min="10752" max="10999" width="11.42578125" style="1"/>
    <col min="11000" max="11000" width="16.42578125" style="1" customWidth="1"/>
    <col min="11001" max="11001" width="20.42578125" style="1" customWidth="1"/>
    <col min="11002" max="11002" width="9.85546875" style="1" bestFit="1" customWidth="1"/>
    <col min="11003" max="11003" width="18.5703125" style="1" customWidth="1"/>
    <col min="11004" max="11004" width="17" style="1" customWidth="1"/>
    <col min="11005" max="11005" width="9.5703125" style="1" customWidth="1"/>
    <col min="11006" max="11006" width="19.5703125" style="1" customWidth="1"/>
    <col min="11007" max="11007" width="14" style="1" customWidth="1"/>
    <col min="11008" max="11255" width="11.42578125" style="1"/>
    <col min="11256" max="11256" width="16.42578125" style="1" customWidth="1"/>
    <col min="11257" max="11257" width="20.42578125" style="1" customWidth="1"/>
    <col min="11258" max="11258" width="9.85546875" style="1" bestFit="1" customWidth="1"/>
    <col min="11259" max="11259" width="18.5703125" style="1" customWidth="1"/>
    <col min="11260" max="11260" width="17" style="1" customWidth="1"/>
    <col min="11261" max="11261" width="9.5703125" style="1" customWidth="1"/>
    <col min="11262" max="11262" width="19.5703125" style="1" customWidth="1"/>
    <col min="11263" max="11263" width="14" style="1" customWidth="1"/>
    <col min="11264" max="11511" width="11.42578125" style="1"/>
    <col min="11512" max="11512" width="16.42578125" style="1" customWidth="1"/>
    <col min="11513" max="11513" width="20.42578125" style="1" customWidth="1"/>
    <col min="11514" max="11514" width="9.85546875" style="1" bestFit="1" customWidth="1"/>
    <col min="11515" max="11515" width="18.5703125" style="1" customWidth="1"/>
    <col min="11516" max="11516" width="17" style="1" customWidth="1"/>
    <col min="11517" max="11517" width="9.5703125" style="1" customWidth="1"/>
    <col min="11518" max="11518" width="19.5703125" style="1" customWidth="1"/>
    <col min="11519" max="11519" width="14" style="1" customWidth="1"/>
    <col min="11520" max="11767" width="11.42578125" style="1"/>
    <col min="11768" max="11768" width="16.42578125" style="1" customWidth="1"/>
    <col min="11769" max="11769" width="20.42578125" style="1" customWidth="1"/>
    <col min="11770" max="11770" width="9.85546875" style="1" bestFit="1" customWidth="1"/>
    <col min="11771" max="11771" width="18.5703125" style="1" customWidth="1"/>
    <col min="11772" max="11772" width="17" style="1" customWidth="1"/>
    <col min="11773" max="11773" width="9.5703125" style="1" customWidth="1"/>
    <col min="11774" max="11774" width="19.5703125" style="1" customWidth="1"/>
    <col min="11775" max="11775" width="14" style="1" customWidth="1"/>
    <col min="11776" max="12023" width="11.42578125" style="1"/>
    <col min="12024" max="12024" width="16.42578125" style="1" customWidth="1"/>
    <col min="12025" max="12025" width="20.42578125" style="1" customWidth="1"/>
    <col min="12026" max="12026" width="9.85546875" style="1" bestFit="1" customWidth="1"/>
    <col min="12027" max="12027" width="18.5703125" style="1" customWidth="1"/>
    <col min="12028" max="12028" width="17" style="1" customWidth="1"/>
    <col min="12029" max="12029" width="9.5703125" style="1" customWidth="1"/>
    <col min="12030" max="12030" width="19.5703125" style="1" customWidth="1"/>
    <col min="12031" max="12031" width="14" style="1" customWidth="1"/>
    <col min="12032" max="12279" width="11.42578125" style="1"/>
    <col min="12280" max="12280" width="16.42578125" style="1" customWidth="1"/>
    <col min="12281" max="12281" width="20.42578125" style="1" customWidth="1"/>
    <col min="12282" max="12282" width="9.85546875" style="1" bestFit="1" customWidth="1"/>
    <col min="12283" max="12283" width="18.5703125" style="1" customWidth="1"/>
    <col min="12284" max="12284" width="17" style="1" customWidth="1"/>
    <col min="12285" max="12285" width="9.5703125" style="1" customWidth="1"/>
    <col min="12286" max="12286" width="19.5703125" style="1" customWidth="1"/>
    <col min="12287" max="12287" width="14" style="1" customWidth="1"/>
    <col min="12288" max="12535" width="11.42578125" style="1"/>
    <col min="12536" max="12536" width="16.42578125" style="1" customWidth="1"/>
    <col min="12537" max="12537" width="20.42578125" style="1" customWidth="1"/>
    <col min="12538" max="12538" width="9.85546875" style="1" bestFit="1" customWidth="1"/>
    <col min="12539" max="12539" width="18.5703125" style="1" customWidth="1"/>
    <col min="12540" max="12540" width="17" style="1" customWidth="1"/>
    <col min="12541" max="12541" width="9.5703125" style="1" customWidth="1"/>
    <col min="12542" max="12542" width="19.5703125" style="1" customWidth="1"/>
    <col min="12543" max="12543" width="14" style="1" customWidth="1"/>
    <col min="12544" max="12791" width="11.42578125" style="1"/>
    <col min="12792" max="12792" width="16.42578125" style="1" customWidth="1"/>
    <col min="12793" max="12793" width="20.42578125" style="1" customWidth="1"/>
    <col min="12794" max="12794" width="9.85546875" style="1" bestFit="1" customWidth="1"/>
    <col min="12795" max="12795" width="18.5703125" style="1" customWidth="1"/>
    <col min="12796" max="12796" width="17" style="1" customWidth="1"/>
    <col min="12797" max="12797" width="9.5703125" style="1" customWidth="1"/>
    <col min="12798" max="12798" width="19.5703125" style="1" customWidth="1"/>
    <col min="12799" max="12799" width="14" style="1" customWidth="1"/>
    <col min="12800" max="13047" width="11.42578125" style="1"/>
    <col min="13048" max="13048" width="16.42578125" style="1" customWidth="1"/>
    <col min="13049" max="13049" width="20.42578125" style="1" customWidth="1"/>
    <col min="13050" max="13050" width="9.85546875" style="1" bestFit="1" customWidth="1"/>
    <col min="13051" max="13051" width="18.5703125" style="1" customWidth="1"/>
    <col min="13052" max="13052" width="17" style="1" customWidth="1"/>
    <col min="13053" max="13053" width="9.5703125" style="1" customWidth="1"/>
    <col min="13054" max="13054" width="19.5703125" style="1" customWidth="1"/>
    <col min="13055" max="13055" width="14" style="1" customWidth="1"/>
    <col min="13056" max="13303" width="11.42578125" style="1"/>
    <col min="13304" max="13304" width="16.42578125" style="1" customWidth="1"/>
    <col min="13305" max="13305" width="20.42578125" style="1" customWidth="1"/>
    <col min="13306" max="13306" width="9.85546875" style="1" bestFit="1" customWidth="1"/>
    <col min="13307" max="13307" width="18.5703125" style="1" customWidth="1"/>
    <col min="13308" max="13308" width="17" style="1" customWidth="1"/>
    <col min="13309" max="13309" width="9.5703125" style="1" customWidth="1"/>
    <col min="13310" max="13310" width="19.5703125" style="1" customWidth="1"/>
    <col min="13311" max="13311" width="14" style="1" customWidth="1"/>
    <col min="13312" max="13559" width="11.42578125" style="1"/>
    <col min="13560" max="13560" width="16.42578125" style="1" customWidth="1"/>
    <col min="13561" max="13561" width="20.42578125" style="1" customWidth="1"/>
    <col min="13562" max="13562" width="9.85546875" style="1" bestFit="1" customWidth="1"/>
    <col min="13563" max="13563" width="18.5703125" style="1" customWidth="1"/>
    <col min="13564" max="13564" width="17" style="1" customWidth="1"/>
    <col min="13565" max="13565" width="9.5703125" style="1" customWidth="1"/>
    <col min="13566" max="13566" width="19.5703125" style="1" customWidth="1"/>
    <col min="13567" max="13567" width="14" style="1" customWidth="1"/>
    <col min="13568" max="13815" width="11.42578125" style="1"/>
    <col min="13816" max="13816" width="16.42578125" style="1" customWidth="1"/>
    <col min="13817" max="13817" width="20.42578125" style="1" customWidth="1"/>
    <col min="13818" max="13818" width="9.85546875" style="1" bestFit="1" customWidth="1"/>
    <col min="13819" max="13819" width="18.5703125" style="1" customWidth="1"/>
    <col min="13820" max="13820" width="17" style="1" customWidth="1"/>
    <col min="13821" max="13821" width="9.5703125" style="1" customWidth="1"/>
    <col min="13822" max="13822" width="19.5703125" style="1" customWidth="1"/>
    <col min="13823" max="13823" width="14" style="1" customWidth="1"/>
    <col min="13824" max="14071" width="11.42578125" style="1"/>
    <col min="14072" max="14072" width="16.42578125" style="1" customWidth="1"/>
    <col min="14073" max="14073" width="20.42578125" style="1" customWidth="1"/>
    <col min="14074" max="14074" width="9.85546875" style="1" bestFit="1" customWidth="1"/>
    <col min="14075" max="14075" width="18.5703125" style="1" customWidth="1"/>
    <col min="14076" max="14076" width="17" style="1" customWidth="1"/>
    <col min="14077" max="14077" width="9.5703125" style="1" customWidth="1"/>
    <col min="14078" max="14078" width="19.5703125" style="1" customWidth="1"/>
    <col min="14079" max="14079" width="14" style="1" customWidth="1"/>
    <col min="14080" max="14327" width="11.42578125" style="1"/>
    <col min="14328" max="14328" width="16.42578125" style="1" customWidth="1"/>
    <col min="14329" max="14329" width="20.42578125" style="1" customWidth="1"/>
    <col min="14330" max="14330" width="9.85546875" style="1" bestFit="1" customWidth="1"/>
    <col min="14331" max="14331" width="18.5703125" style="1" customWidth="1"/>
    <col min="14332" max="14332" width="17" style="1" customWidth="1"/>
    <col min="14333" max="14333" width="9.5703125" style="1" customWidth="1"/>
    <col min="14334" max="14334" width="19.5703125" style="1" customWidth="1"/>
    <col min="14335" max="14335" width="14" style="1" customWidth="1"/>
    <col min="14336" max="14583" width="11.42578125" style="1"/>
    <col min="14584" max="14584" width="16.42578125" style="1" customWidth="1"/>
    <col min="14585" max="14585" width="20.42578125" style="1" customWidth="1"/>
    <col min="14586" max="14586" width="9.85546875" style="1" bestFit="1" customWidth="1"/>
    <col min="14587" max="14587" width="18.5703125" style="1" customWidth="1"/>
    <col min="14588" max="14588" width="17" style="1" customWidth="1"/>
    <col min="14589" max="14589" width="9.5703125" style="1" customWidth="1"/>
    <col min="14590" max="14590" width="19.5703125" style="1" customWidth="1"/>
    <col min="14591" max="14591" width="14" style="1" customWidth="1"/>
    <col min="14592" max="14839" width="11.42578125" style="1"/>
    <col min="14840" max="14840" width="16.42578125" style="1" customWidth="1"/>
    <col min="14841" max="14841" width="20.42578125" style="1" customWidth="1"/>
    <col min="14842" max="14842" width="9.85546875" style="1" bestFit="1" customWidth="1"/>
    <col min="14843" max="14843" width="18.5703125" style="1" customWidth="1"/>
    <col min="14844" max="14844" width="17" style="1" customWidth="1"/>
    <col min="14845" max="14845" width="9.5703125" style="1" customWidth="1"/>
    <col min="14846" max="14846" width="19.5703125" style="1" customWidth="1"/>
    <col min="14847" max="14847" width="14" style="1" customWidth="1"/>
    <col min="14848" max="15095" width="11.42578125" style="1"/>
    <col min="15096" max="15096" width="16.42578125" style="1" customWidth="1"/>
    <col min="15097" max="15097" width="20.42578125" style="1" customWidth="1"/>
    <col min="15098" max="15098" width="9.85546875" style="1" bestFit="1" customWidth="1"/>
    <col min="15099" max="15099" width="18.5703125" style="1" customWidth="1"/>
    <col min="15100" max="15100" width="17" style="1" customWidth="1"/>
    <col min="15101" max="15101" width="9.5703125" style="1" customWidth="1"/>
    <col min="15102" max="15102" width="19.5703125" style="1" customWidth="1"/>
    <col min="15103" max="15103" width="14" style="1" customWidth="1"/>
    <col min="15104" max="15351" width="11.42578125" style="1"/>
    <col min="15352" max="15352" width="16.42578125" style="1" customWidth="1"/>
    <col min="15353" max="15353" width="20.42578125" style="1" customWidth="1"/>
    <col min="15354" max="15354" width="9.85546875" style="1" bestFit="1" customWidth="1"/>
    <col min="15355" max="15355" width="18.5703125" style="1" customWidth="1"/>
    <col min="15356" max="15356" width="17" style="1" customWidth="1"/>
    <col min="15357" max="15357" width="9.5703125" style="1" customWidth="1"/>
    <col min="15358" max="15358" width="19.5703125" style="1" customWidth="1"/>
    <col min="15359" max="15359" width="14" style="1" customWidth="1"/>
    <col min="15360" max="15607" width="11.42578125" style="1"/>
    <col min="15608" max="15608" width="16.42578125" style="1" customWidth="1"/>
    <col min="15609" max="15609" width="20.42578125" style="1" customWidth="1"/>
    <col min="15610" max="15610" width="9.85546875" style="1" bestFit="1" customWidth="1"/>
    <col min="15611" max="15611" width="18.5703125" style="1" customWidth="1"/>
    <col min="15612" max="15612" width="17" style="1" customWidth="1"/>
    <col min="15613" max="15613" width="9.5703125" style="1" customWidth="1"/>
    <col min="15614" max="15614" width="19.5703125" style="1" customWidth="1"/>
    <col min="15615" max="15615" width="14" style="1" customWidth="1"/>
    <col min="15616" max="15863" width="11.42578125" style="1"/>
    <col min="15864" max="15864" width="16.42578125" style="1" customWidth="1"/>
    <col min="15865" max="15865" width="20.42578125" style="1" customWidth="1"/>
    <col min="15866" max="15866" width="9.85546875" style="1" bestFit="1" customWidth="1"/>
    <col min="15867" max="15867" width="18.5703125" style="1" customWidth="1"/>
    <col min="15868" max="15868" width="17" style="1" customWidth="1"/>
    <col min="15869" max="15869" width="9.5703125" style="1" customWidth="1"/>
    <col min="15870" max="15870" width="19.5703125" style="1" customWidth="1"/>
    <col min="15871" max="15871" width="14" style="1" customWidth="1"/>
    <col min="15872" max="16119" width="11.42578125" style="1"/>
    <col min="16120" max="16120" width="16.42578125" style="1" customWidth="1"/>
    <col min="16121" max="16121" width="20.42578125" style="1" customWidth="1"/>
    <col min="16122" max="16122" width="9.85546875" style="1" bestFit="1" customWidth="1"/>
    <col min="16123" max="16123" width="18.5703125" style="1" customWidth="1"/>
    <col min="16124" max="16124" width="17" style="1" customWidth="1"/>
    <col min="16125" max="16125" width="9.5703125" style="1" customWidth="1"/>
    <col min="16126" max="16126" width="19.5703125" style="1" customWidth="1"/>
    <col min="16127" max="16127" width="14" style="1" customWidth="1"/>
    <col min="16128" max="16384" width="11.42578125" style="1"/>
  </cols>
  <sheetData>
    <row r="1" spans="1:9" ht="20.25" x14ac:dyDescent="0.2">
      <c r="A1" s="129" t="s">
        <v>1</v>
      </c>
      <c r="B1" s="129"/>
      <c r="C1" s="129"/>
      <c r="D1" s="129"/>
      <c r="E1" s="129"/>
      <c r="F1" s="129"/>
      <c r="G1" s="129"/>
    </row>
    <row r="2" spans="1:9" x14ac:dyDescent="0.2">
      <c r="A2" s="2"/>
      <c r="B2" s="2"/>
    </row>
    <row r="3" spans="1:9" ht="15" x14ac:dyDescent="0.2">
      <c r="A3" s="3" t="s">
        <v>0</v>
      </c>
      <c r="B3" s="4" t="s">
        <v>32</v>
      </c>
    </row>
    <row r="4" spans="1:9" ht="2.25" customHeight="1" x14ac:dyDescent="0.2">
      <c r="A4" s="3"/>
      <c r="B4" s="5"/>
    </row>
    <row r="5" spans="1:9" ht="15" x14ac:dyDescent="0.2">
      <c r="A5" s="3"/>
      <c r="B5" s="6"/>
    </row>
    <row r="6" spans="1:9" ht="15" x14ac:dyDescent="0.2">
      <c r="A6" s="3"/>
      <c r="B6" s="6"/>
    </row>
    <row r="7" spans="1:9" ht="15" x14ac:dyDescent="0.2">
      <c r="A7" s="3"/>
      <c r="B7" s="7"/>
    </row>
    <row r="8" spans="1:9" ht="51" customHeight="1" thickBot="1" x14ac:dyDescent="0.25">
      <c r="A8" s="130" t="s">
        <v>112</v>
      </c>
      <c r="B8" s="130"/>
      <c r="D8" s="130" t="s">
        <v>113</v>
      </c>
      <c r="E8" s="130"/>
      <c r="F8" s="101"/>
      <c r="H8" s="130" t="s">
        <v>33</v>
      </c>
      <c r="I8" s="130"/>
    </row>
    <row r="9" spans="1:9" ht="93.75" customHeight="1" x14ac:dyDescent="0.2">
      <c r="A9" s="8" t="s">
        <v>3</v>
      </c>
      <c r="B9" s="9" t="s">
        <v>4</v>
      </c>
      <c r="C9" s="10"/>
      <c r="D9" s="8" t="s">
        <v>3</v>
      </c>
      <c r="E9" s="9" t="s">
        <v>4</v>
      </c>
      <c r="F9" s="102" t="s">
        <v>108</v>
      </c>
      <c r="G9" s="10"/>
      <c r="H9" s="8" t="s">
        <v>3</v>
      </c>
      <c r="I9" s="9" t="s">
        <v>34</v>
      </c>
    </row>
    <row r="10" spans="1:9" ht="15" x14ac:dyDescent="0.2">
      <c r="A10" s="11" t="s">
        <v>5</v>
      </c>
      <c r="B10" s="12">
        <f>'verrechenbare Arbeitstage'!$E$51*3/12</f>
        <v>90.0625</v>
      </c>
      <c r="C10" s="13"/>
      <c r="D10" s="11" t="s">
        <v>5</v>
      </c>
      <c r="E10" s="12">
        <f>'verrechenbare Arbeitstage'!$E$51*9/12</f>
        <v>270.1875</v>
      </c>
      <c r="F10" s="103">
        <f>B10+E10</f>
        <v>360.25</v>
      </c>
      <c r="G10" s="13"/>
      <c r="H10" s="11" t="s">
        <v>5</v>
      </c>
      <c r="I10" s="12">
        <f>'verrechenbare Arbeitstage'!$E$51*3/12</f>
        <v>90.0625</v>
      </c>
    </row>
    <row r="11" spans="1:9" ht="15" x14ac:dyDescent="0.2">
      <c r="A11" s="14" t="s">
        <v>6</v>
      </c>
      <c r="B11" s="15">
        <f>'verrechenbare Arbeitstage'!$F$51*3/12</f>
        <v>75.946428571428569</v>
      </c>
      <c r="C11" s="13"/>
      <c r="D11" s="14" t="s">
        <v>6</v>
      </c>
      <c r="E11" s="15">
        <f>'verrechenbare Arbeitstage'!$F$51*9/12</f>
        <v>227.83928571428569</v>
      </c>
      <c r="F11" s="103">
        <f t="shared" ref="F11:F25" si="0">B11+E11</f>
        <v>303.78571428571428</v>
      </c>
      <c r="G11" s="13"/>
      <c r="H11" s="14" t="s">
        <v>6</v>
      </c>
      <c r="I11" s="15">
        <f>'verrechenbare Arbeitstage'!$F$51*3/12</f>
        <v>75.946428571428569</v>
      </c>
    </row>
    <row r="12" spans="1:9" ht="15" x14ac:dyDescent="0.2">
      <c r="A12" s="11" t="s">
        <v>7</v>
      </c>
      <c r="B12" s="12">
        <f>'verrechenbare Arbeitstage'!$G$51*3/12</f>
        <v>63.080357142857139</v>
      </c>
      <c r="C12" s="13"/>
      <c r="D12" s="11" t="s">
        <v>7</v>
      </c>
      <c r="E12" s="12">
        <f>'verrechenbare Arbeitstage'!$G$51*9/12</f>
        <v>189.24107142857142</v>
      </c>
      <c r="F12" s="103">
        <f t="shared" si="0"/>
        <v>252.32142857142856</v>
      </c>
      <c r="G12" s="13"/>
      <c r="H12" s="11" t="s">
        <v>7</v>
      </c>
      <c r="I12" s="12">
        <f>'verrechenbare Arbeitstage'!$G$51*3/12</f>
        <v>63.080357142857139</v>
      </c>
    </row>
    <row r="13" spans="1:9" ht="15" x14ac:dyDescent="0.2">
      <c r="A13" s="14" t="s">
        <v>8</v>
      </c>
      <c r="B13" s="15">
        <f>'verrechenbare Arbeitstage'!$H$51*3/12</f>
        <v>50.464285714285715</v>
      </c>
      <c r="C13" s="13"/>
      <c r="D13" s="14" t="s">
        <v>8</v>
      </c>
      <c r="E13" s="15">
        <f>'verrechenbare Arbeitstage'!$H$51*9/12</f>
        <v>151.39285714285714</v>
      </c>
      <c r="F13" s="103">
        <f t="shared" si="0"/>
        <v>201.85714285714286</v>
      </c>
      <c r="G13" s="13"/>
      <c r="H13" s="14" t="s">
        <v>8</v>
      </c>
      <c r="I13" s="15">
        <f>'verrechenbare Arbeitstage'!$H$51*3/12</f>
        <v>50.464285714285715</v>
      </c>
    </row>
    <row r="14" spans="1:9" ht="15" x14ac:dyDescent="0.2">
      <c r="A14" s="11" t="s">
        <v>9</v>
      </c>
      <c r="B14" s="12">
        <f>'verrechenbare Arbeitstage'!$I$51*3/12</f>
        <v>37.848214285714278</v>
      </c>
      <c r="C14" s="13"/>
      <c r="D14" s="11" t="s">
        <v>9</v>
      </c>
      <c r="E14" s="12">
        <f>'verrechenbare Arbeitstage'!$I$51*9/12</f>
        <v>113.54464285714283</v>
      </c>
      <c r="F14" s="103">
        <f t="shared" si="0"/>
        <v>151.39285714285711</v>
      </c>
      <c r="G14" s="13"/>
      <c r="H14" s="11" t="s">
        <v>9</v>
      </c>
      <c r="I14" s="12">
        <f>'verrechenbare Arbeitstage'!$I$51*3/12</f>
        <v>37.848214285714278</v>
      </c>
    </row>
    <row r="15" spans="1:9" ht="15" x14ac:dyDescent="0.2">
      <c r="A15" s="14" t="s">
        <v>10</v>
      </c>
      <c r="B15" s="15">
        <f>'verrechenbare Arbeitstage'!$J$51*3/12</f>
        <v>31.540178571428569</v>
      </c>
      <c r="C15" s="13"/>
      <c r="D15" s="14" t="s">
        <v>10</v>
      </c>
      <c r="E15" s="15">
        <f>'verrechenbare Arbeitstage'!$J$51*9/12</f>
        <v>94.620535714285708</v>
      </c>
      <c r="F15" s="103">
        <f t="shared" si="0"/>
        <v>126.16071428571428</v>
      </c>
      <c r="G15" s="13"/>
      <c r="H15" s="14" t="s">
        <v>10</v>
      </c>
      <c r="I15" s="15">
        <f>'verrechenbare Arbeitstage'!$J$51*3/12</f>
        <v>31.540178571428569</v>
      </c>
    </row>
    <row r="16" spans="1:9" ht="15" x14ac:dyDescent="0.2">
      <c r="A16" s="11" t="s">
        <v>11</v>
      </c>
      <c r="B16" s="12">
        <f>'verrechenbare Arbeitstage'!$K$51*3/12</f>
        <v>26.089285714285708</v>
      </c>
      <c r="C16" s="13"/>
      <c r="D16" s="11" t="s">
        <v>11</v>
      </c>
      <c r="E16" s="12">
        <f>'verrechenbare Arbeitstage'!$K$51*9/12</f>
        <v>78.267857142857125</v>
      </c>
      <c r="F16" s="103">
        <f t="shared" si="0"/>
        <v>104.35714285714283</v>
      </c>
      <c r="G16" s="13"/>
      <c r="H16" s="11" t="s">
        <v>11</v>
      </c>
      <c r="I16" s="12">
        <f>'verrechenbare Arbeitstage'!$K$51*3/12</f>
        <v>26.089285714285708</v>
      </c>
    </row>
    <row r="17" spans="1:9" ht="15" x14ac:dyDescent="0.2">
      <c r="A17" s="14" t="s">
        <v>12</v>
      </c>
      <c r="B17" s="15">
        <f>'verrechenbare Arbeitstage'!$L$51*3/12</f>
        <v>13.044642857142847</v>
      </c>
      <c r="C17" s="16"/>
      <c r="D17" s="14" t="s">
        <v>12</v>
      </c>
      <c r="E17" s="15">
        <f>'verrechenbare Arbeitstage'!$L$51*9/12</f>
        <v>39.133928571428541</v>
      </c>
      <c r="F17" s="103">
        <f t="shared" si="0"/>
        <v>52.178571428571388</v>
      </c>
      <c r="G17" s="16"/>
      <c r="H17" s="14" t="s">
        <v>12</v>
      </c>
      <c r="I17" s="15">
        <f>'verrechenbare Arbeitstage'!$L$51*3/12</f>
        <v>13.044642857142847</v>
      </c>
    </row>
    <row r="18" spans="1:9" ht="15" x14ac:dyDescent="0.2">
      <c r="A18" s="11" t="s">
        <v>13</v>
      </c>
      <c r="B18" s="17">
        <f>B19*2</f>
        <v>6</v>
      </c>
      <c r="C18" s="18"/>
      <c r="D18" s="11" t="s">
        <v>13</v>
      </c>
      <c r="E18" s="17">
        <f>E19*2</f>
        <v>18</v>
      </c>
      <c r="F18" s="103">
        <f t="shared" si="0"/>
        <v>24</v>
      </c>
      <c r="G18" s="18"/>
      <c r="H18" s="11" t="s">
        <v>13</v>
      </c>
      <c r="I18" s="12">
        <f>I19*2</f>
        <v>6</v>
      </c>
    </row>
    <row r="19" spans="1:9" ht="15" x14ac:dyDescent="0.2">
      <c r="A19" s="14" t="s">
        <v>14</v>
      </c>
      <c r="B19" s="19">
        <v>3</v>
      </c>
      <c r="C19" s="18"/>
      <c r="D19" s="14" t="s">
        <v>14</v>
      </c>
      <c r="E19" s="19">
        <v>9</v>
      </c>
      <c r="F19" s="103">
        <f t="shared" si="0"/>
        <v>12</v>
      </c>
      <c r="G19" s="18"/>
      <c r="H19" s="14" t="s">
        <v>14</v>
      </c>
      <c r="I19" s="15">
        <v>3</v>
      </c>
    </row>
    <row r="20" spans="1:9" ht="15" x14ac:dyDescent="0.2">
      <c r="A20" s="11" t="s">
        <v>15</v>
      </c>
      <c r="B20" s="12">
        <f>4*3/12</f>
        <v>1</v>
      </c>
      <c r="C20" s="18"/>
      <c r="D20" s="11" t="s">
        <v>15</v>
      </c>
      <c r="E20" s="12">
        <f>4*9/12</f>
        <v>3</v>
      </c>
      <c r="F20" s="103">
        <f t="shared" si="0"/>
        <v>4</v>
      </c>
      <c r="G20" s="18"/>
      <c r="H20" s="11" t="s">
        <v>15</v>
      </c>
      <c r="I20" s="12">
        <f>4*3/12</f>
        <v>1</v>
      </c>
    </row>
    <row r="21" spans="1:9" ht="15" x14ac:dyDescent="0.2">
      <c r="A21" s="14" t="s">
        <v>16</v>
      </c>
      <c r="B21" s="15">
        <f>3*3/12</f>
        <v>0.75</v>
      </c>
      <c r="C21" s="18"/>
      <c r="D21" s="14" t="s">
        <v>16</v>
      </c>
      <c r="E21" s="15">
        <f>3*9/12</f>
        <v>2.25</v>
      </c>
      <c r="F21" s="103">
        <f t="shared" si="0"/>
        <v>3</v>
      </c>
      <c r="G21" s="18"/>
      <c r="H21" s="14" t="s">
        <v>16</v>
      </c>
      <c r="I21" s="15">
        <f>3*3/12</f>
        <v>0.75</v>
      </c>
    </row>
    <row r="22" spans="1:9" ht="15" x14ac:dyDescent="0.2">
      <c r="A22" s="11" t="s">
        <v>17</v>
      </c>
      <c r="B22" s="12">
        <f>2*3/12</f>
        <v>0.5</v>
      </c>
      <c r="C22" s="18"/>
      <c r="D22" s="11" t="s">
        <v>17</v>
      </c>
      <c r="E22" s="12">
        <f>2*9/12</f>
        <v>1.5</v>
      </c>
      <c r="F22" s="103">
        <f t="shared" si="0"/>
        <v>2</v>
      </c>
      <c r="G22" s="18"/>
      <c r="H22" s="11" t="s">
        <v>17</v>
      </c>
      <c r="I22" s="12">
        <f>2*3/12</f>
        <v>0.5</v>
      </c>
    </row>
    <row r="23" spans="1:9" ht="15" x14ac:dyDescent="0.2">
      <c r="A23" s="14" t="s">
        <v>18</v>
      </c>
      <c r="B23" s="15">
        <f>1*3/12</f>
        <v>0.25</v>
      </c>
      <c r="C23" s="18"/>
      <c r="D23" s="14" t="s">
        <v>18</v>
      </c>
      <c r="E23" s="15">
        <f>1*9/12</f>
        <v>0.75</v>
      </c>
      <c r="F23" s="103">
        <f t="shared" si="0"/>
        <v>1</v>
      </c>
      <c r="G23" s="18"/>
      <c r="H23" s="14" t="s">
        <v>18</v>
      </c>
      <c r="I23" s="15">
        <f>1*3/12</f>
        <v>0.25</v>
      </c>
    </row>
    <row r="24" spans="1:9" ht="15" x14ac:dyDescent="0.2">
      <c r="A24" s="11"/>
      <c r="B24" s="12"/>
      <c r="C24" s="18"/>
      <c r="D24" s="11"/>
      <c r="E24" s="12"/>
      <c r="F24" s="103">
        <f t="shared" si="0"/>
        <v>0</v>
      </c>
      <c r="G24" s="18"/>
      <c r="H24" s="11"/>
      <c r="I24" s="12"/>
    </row>
    <row r="25" spans="1:9" ht="15.75" thickBot="1" x14ac:dyDescent="0.25">
      <c r="A25" s="20" t="s">
        <v>19</v>
      </c>
      <c r="B25" s="21">
        <v>0</v>
      </c>
      <c r="C25" s="18"/>
      <c r="D25" s="20" t="s">
        <v>19</v>
      </c>
      <c r="E25" s="21">
        <v>0</v>
      </c>
      <c r="F25" s="103">
        <f t="shared" si="0"/>
        <v>0</v>
      </c>
      <c r="G25" s="18"/>
      <c r="H25" s="20" t="s">
        <v>19</v>
      </c>
      <c r="I25" s="21">
        <v>0</v>
      </c>
    </row>
  </sheetData>
  <sheetProtection selectLockedCells="1"/>
  <mergeCells count="4">
    <mergeCell ref="A1:G1"/>
    <mergeCell ref="A8:B8"/>
    <mergeCell ref="H8:I8"/>
    <mergeCell ref="D8:E8"/>
  </mergeCells>
  <pageMargins left="0.70866141732283472" right="0.70866141732283472" top="0.78740157480314965" bottom="0.78740157480314965" header="0.31496062992125984" footer="0.31496062992125984"/>
  <pageSetup paperSize="9" scale="60" orientation="landscape" horizontalDpi="4294967293" verticalDpi="300" r:id="rId1"/>
  <headerFooter>
    <oddHeader>&amp;CAusschreibung Reinigung HFMDK</oddHeader>
    <oddFooter>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2"/>
  <sheetViews>
    <sheetView showGridLines="0" topLeftCell="A28" zoomScaleNormal="100" zoomScalePageLayoutView="70" workbookViewId="0">
      <selection activeCell="M28" sqref="M28"/>
    </sheetView>
  </sheetViews>
  <sheetFormatPr baseColWidth="10" defaultColWidth="11.42578125" defaultRowHeight="15" x14ac:dyDescent="0.2"/>
  <cols>
    <col min="1" max="1" width="9.28515625" style="3" customWidth="1"/>
    <col min="2" max="2" width="7.42578125" style="23" customWidth="1"/>
    <col min="3" max="3" width="11.140625" style="3" customWidth="1"/>
    <col min="4" max="4" width="3.7109375" style="23" customWidth="1"/>
    <col min="5" max="6" width="11.28515625" style="25" bestFit="1" customWidth="1"/>
    <col min="7" max="7" width="11" style="25" bestFit="1" customWidth="1"/>
    <col min="8" max="8" width="11.28515625" style="25" bestFit="1" customWidth="1"/>
    <col min="9" max="9" width="10.28515625" style="25" bestFit="1" customWidth="1"/>
    <col min="10" max="11" width="10" style="25" bestFit="1" customWidth="1"/>
    <col min="12" max="12" width="10.28515625" style="25" bestFit="1" customWidth="1"/>
    <col min="13" max="16384" width="11.42578125" style="3"/>
  </cols>
  <sheetData>
    <row r="1" spans="1:20" s="22" customFormat="1" ht="20.25" x14ac:dyDescent="0.2">
      <c r="A1" s="129" t="s">
        <v>20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3"/>
      <c r="N1" s="3"/>
      <c r="O1" s="3"/>
      <c r="P1" s="3"/>
      <c r="Q1" s="3"/>
      <c r="R1" s="3"/>
      <c r="S1" s="3"/>
      <c r="T1" s="3"/>
    </row>
    <row r="2" spans="1:20" ht="5.25" customHeight="1" thickBot="1" x14ac:dyDescent="0.25">
      <c r="D2" s="24"/>
    </row>
    <row r="3" spans="1:20" ht="16.5" thickBot="1" x14ac:dyDescent="0.3">
      <c r="B3" s="26"/>
      <c r="C3" s="27"/>
      <c r="D3" s="24"/>
      <c r="E3" s="133" t="s">
        <v>21</v>
      </c>
      <c r="F3" s="134"/>
      <c r="G3" s="134"/>
      <c r="H3" s="134"/>
      <c r="I3" s="134"/>
      <c r="J3" s="134"/>
      <c r="K3" s="134"/>
      <c r="L3" s="135"/>
    </row>
    <row r="4" spans="1:20" s="28" customFormat="1" ht="24.75" customHeight="1" thickBot="1" x14ac:dyDescent="0.25">
      <c r="E4" s="29">
        <v>7</v>
      </c>
      <c r="F4" s="30">
        <v>6</v>
      </c>
      <c r="G4" s="30">
        <v>5</v>
      </c>
      <c r="H4" s="30">
        <v>4</v>
      </c>
      <c r="I4" s="30">
        <v>3</v>
      </c>
      <c r="J4" s="30">
        <v>2.5</v>
      </c>
      <c r="K4" s="30">
        <v>2</v>
      </c>
      <c r="L4" s="31">
        <v>1</v>
      </c>
    </row>
    <row r="5" spans="1:20" ht="15.75" x14ac:dyDescent="0.25">
      <c r="A5" s="136" t="s">
        <v>22</v>
      </c>
      <c r="B5" s="137"/>
      <c r="C5" s="32"/>
      <c r="D5" s="33"/>
      <c r="E5" s="34">
        <f>365.25</f>
        <v>365.25</v>
      </c>
      <c r="F5" s="34">
        <f t="shared" ref="F5:L5" si="0">365.25</f>
        <v>365.25</v>
      </c>
      <c r="G5" s="34">
        <f t="shared" si="0"/>
        <v>365.25</v>
      </c>
      <c r="H5" s="34">
        <f t="shared" si="0"/>
        <v>365.25</v>
      </c>
      <c r="I5" s="34">
        <f t="shared" si="0"/>
        <v>365.25</v>
      </c>
      <c r="J5" s="34">
        <f t="shared" si="0"/>
        <v>365.25</v>
      </c>
      <c r="K5" s="34">
        <f t="shared" si="0"/>
        <v>365.25</v>
      </c>
      <c r="L5" s="34">
        <f t="shared" si="0"/>
        <v>365.25</v>
      </c>
    </row>
    <row r="6" spans="1:20" x14ac:dyDescent="0.2">
      <c r="A6" s="138" t="s">
        <v>23</v>
      </c>
      <c r="B6" s="138"/>
      <c r="C6" s="138"/>
      <c r="D6" s="33"/>
      <c r="E6" s="35"/>
      <c r="F6" s="35">
        <f t="shared" ref="F6:L6" si="1">F5/7</f>
        <v>52.178571428571431</v>
      </c>
      <c r="G6" s="35">
        <f t="shared" si="1"/>
        <v>52.178571428571431</v>
      </c>
      <c r="H6" s="35">
        <f t="shared" si="1"/>
        <v>52.178571428571431</v>
      </c>
      <c r="I6" s="35">
        <f t="shared" si="1"/>
        <v>52.178571428571431</v>
      </c>
      <c r="J6" s="35">
        <f t="shared" si="1"/>
        <v>52.178571428571431</v>
      </c>
      <c r="K6" s="35">
        <f t="shared" si="1"/>
        <v>52.178571428571431</v>
      </c>
      <c r="L6" s="35">
        <f t="shared" si="1"/>
        <v>52.178571428571431</v>
      </c>
    </row>
    <row r="7" spans="1:20" x14ac:dyDescent="0.2">
      <c r="A7" s="36"/>
      <c r="B7" s="36"/>
      <c r="C7" s="36"/>
      <c r="D7" s="33"/>
      <c r="E7" s="35"/>
      <c r="F7" s="35"/>
      <c r="G7" s="35"/>
      <c r="H7" s="35"/>
      <c r="I7" s="35"/>
      <c r="J7" s="35"/>
      <c r="K7" s="35"/>
      <c r="L7" s="35"/>
    </row>
    <row r="8" spans="1:20" ht="15.75" x14ac:dyDescent="0.25">
      <c r="A8" s="37" t="s">
        <v>24</v>
      </c>
      <c r="D8" s="33"/>
      <c r="E8" s="35"/>
      <c r="F8" s="35"/>
      <c r="G8" s="35"/>
      <c r="H8" s="35"/>
      <c r="I8" s="35"/>
      <c r="J8" s="38"/>
      <c r="K8" s="38"/>
      <c r="L8" s="38"/>
    </row>
    <row r="9" spans="1:20" ht="15.75" x14ac:dyDescent="0.25">
      <c r="B9" s="39"/>
      <c r="C9" s="40"/>
      <c r="E9" s="41">
        <v>1</v>
      </c>
      <c r="F9" s="35">
        <f>$A$12</f>
        <v>5</v>
      </c>
      <c r="G9" s="35">
        <f>$A$12</f>
        <v>5</v>
      </c>
      <c r="H9" s="35"/>
      <c r="I9" s="35"/>
      <c r="J9" s="38"/>
      <c r="K9" s="38"/>
      <c r="L9" s="38"/>
    </row>
    <row r="10" spans="1:20" x14ac:dyDescent="0.2">
      <c r="A10" s="42"/>
      <c r="B10" s="33"/>
      <c r="C10" s="42"/>
      <c r="E10" s="43"/>
      <c r="F10" s="35"/>
      <c r="G10" s="35"/>
      <c r="H10" s="35"/>
      <c r="I10" s="35"/>
      <c r="J10" s="38"/>
      <c r="K10" s="38"/>
      <c r="L10" s="38"/>
    </row>
    <row r="11" spans="1:20" x14ac:dyDescent="0.2">
      <c r="A11" s="42"/>
      <c r="B11" s="33"/>
      <c r="C11" s="42"/>
      <c r="E11" s="43"/>
      <c r="F11" s="35"/>
      <c r="G11" s="35"/>
      <c r="H11" s="35"/>
      <c r="I11" s="35"/>
      <c r="J11" s="38"/>
      <c r="K11" s="38"/>
      <c r="L11" s="38"/>
    </row>
    <row r="12" spans="1:20" x14ac:dyDescent="0.2">
      <c r="A12" s="44">
        <v>5</v>
      </c>
      <c r="B12" s="45" t="s">
        <v>25</v>
      </c>
      <c r="C12" s="45">
        <f>H4</f>
        <v>4</v>
      </c>
      <c r="D12" s="33" t="s">
        <v>26</v>
      </c>
      <c r="E12" s="38"/>
      <c r="F12" s="35"/>
      <c r="G12" s="35"/>
      <c r="H12" s="35">
        <f>A12*C12/B13</f>
        <v>4</v>
      </c>
      <c r="I12" s="35"/>
      <c r="J12" s="38"/>
      <c r="K12" s="38"/>
      <c r="L12" s="38"/>
    </row>
    <row r="13" spans="1:20" x14ac:dyDescent="0.2">
      <c r="A13" s="32"/>
      <c r="B13" s="33">
        <v>5</v>
      </c>
      <c r="C13" s="32"/>
      <c r="D13" s="33"/>
      <c r="E13" s="35"/>
      <c r="F13" s="35"/>
      <c r="G13" s="35"/>
      <c r="H13" s="35"/>
      <c r="I13" s="38"/>
      <c r="J13" s="38"/>
      <c r="K13" s="38"/>
      <c r="L13" s="38"/>
    </row>
    <row r="14" spans="1:20" x14ac:dyDescent="0.2">
      <c r="A14" s="32"/>
      <c r="B14" s="33"/>
      <c r="C14" s="32"/>
      <c r="D14" s="33"/>
      <c r="E14" s="35"/>
      <c r="F14" s="35"/>
      <c r="G14" s="35"/>
      <c r="H14" s="35"/>
      <c r="I14" s="35"/>
      <c r="J14" s="38"/>
      <c r="K14" s="38"/>
      <c r="L14" s="38"/>
    </row>
    <row r="15" spans="1:20" x14ac:dyDescent="0.2">
      <c r="A15" s="45">
        <f>$A$12</f>
        <v>5</v>
      </c>
      <c r="B15" s="45" t="s">
        <v>25</v>
      </c>
      <c r="C15" s="45">
        <f>I4</f>
        <v>3</v>
      </c>
      <c r="D15" s="33" t="s">
        <v>26</v>
      </c>
      <c r="E15" s="38"/>
      <c r="F15" s="35"/>
      <c r="G15" s="35"/>
      <c r="H15" s="35"/>
      <c r="I15" s="35">
        <f>A15*C15/B16</f>
        <v>3</v>
      </c>
      <c r="J15" s="38"/>
      <c r="K15" s="38"/>
      <c r="L15" s="38"/>
    </row>
    <row r="16" spans="1:20" x14ac:dyDescent="0.2">
      <c r="A16" s="33"/>
      <c r="B16" s="33">
        <v>5</v>
      </c>
      <c r="C16" s="33"/>
      <c r="D16" s="33"/>
      <c r="E16" s="35"/>
      <c r="F16" s="35"/>
      <c r="G16" s="35"/>
      <c r="H16" s="35"/>
      <c r="I16" s="38"/>
      <c r="J16" s="38"/>
      <c r="K16" s="38"/>
      <c r="L16" s="38"/>
    </row>
    <row r="17" spans="1:12" x14ac:dyDescent="0.2">
      <c r="A17" s="33"/>
      <c r="B17" s="33"/>
      <c r="C17" s="33"/>
      <c r="D17" s="33"/>
      <c r="E17" s="35"/>
      <c r="F17" s="35"/>
      <c r="G17" s="35"/>
      <c r="H17" s="35"/>
      <c r="I17" s="35"/>
      <c r="J17" s="38"/>
      <c r="K17" s="38"/>
      <c r="L17" s="38"/>
    </row>
    <row r="18" spans="1:12" x14ac:dyDescent="0.2">
      <c r="A18" s="45">
        <f>$A$12</f>
        <v>5</v>
      </c>
      <c r="B18" s="45" t="s">
        <v>25</v>
      </c>
      <c r="C18" s="45">
        <f>J4</f>
        <v>2.5</v>
      </c>
      <c r="D18" s="33" t="s">
        <v>26</v>
      </c>
      <c r="E18" s="38"/>
      <c r="F18" s="35"/>
      <c r="G18" s="35"/>
      <c r="H18" s="35"/>
      <c r="I18" s="35"/>
      <c r="J18" s="38">
        <f>A18*C18/B19</f>
        <v>2.5</v>
      </c>
      <c r="K18" s="38"/>
      <c r="L18" s="38"/>
    </row>
    <row r="19" spans="1:12" x14ac:dyDescent="0.2">
      <c r="A19" s="33"/>
      <c r="B19" s="33">
        <v>5</v>
      </c>
      <c r="C19" s="33"/>
      <c r="D19" s="33"/>
      <c r="E19" s="35"/>
      <c r="F19" s="35"/>
      <c r="G19" s="35"/>
      <c r="H19" s="35"/>
      <c r="I19" s="35"/>
      <c r="J19" s="38"/>
      <c r="K19" s="38"/>
      <c r="L19" s="38"/>
    </row>
    <row r="20" spans="1:12" x14ac:dyDescent="0.2">
      <c r="A20" s="32"/>
      <c r="B20" s="33"/>
      <c r="C20" s="32"/>
      <c r="D20" s="33"/>
      <c r="E20" s="35"/>
      <c r="F20" s="35"/>
      <c r="G20" s="35"/>
      <c r="H20" s="35"/>
      <c r="I20" s="35"/>
      <c r="J20" s="38"/>
      <c r="K20" s="38"/>
      <c r="L20" s="38"/>
    </row>
    <row r="21" spans="1:12" ht="15.75" x14ac:dyDescent="0.25">
      <c r="A21" s="139" t="s">
        <v>27</v>
      </c>
      <c r="B21" s="139"/>
      <c r="C21" s="139"/>
      <c r="D21" s="39"/>
      <c r="E21" s="35"/>
      <c r="F21" s="35"/>
      <c r="G21" s="35"/>
      <c r="H21" s="35"/>
      <c r="I21" s="35"/>
      <c r="J21" s="38"/>
      <c r="K21" s="38"/>
      <c r="L21" s="38"/>
    </row>
    <row r="22" spans="1:12" x14ac:dyDescent="0.2">
      <c r="A22" s="44">
        <v>5</v>
      </c>
      <c r="B22" s="45" t="s">
        <v>25</v>
      </c>
      <c r="C22" s="45">
        <v>7</v>
      </c>
      <c r="D22" s="33" t="s">
        <v>26</v>
      </c>
      <c r="E22" s="35"/>
      <c r="F22" s="35"/>
      <c r="G22" s="35"/>
      <c r="H22" s="35"/>
      <c r="I22" s="35"/>
      <c r="J22" s="38"/>
      <c r="K22" s="38"/>
      <c r="L22" s="38"/>
    </row>
    <row r="23" spans="1:12" x14ac:dyDescent="0.2">
      <c r="A23" s="33"/>
      <c r="B23" s="33">
        <v>7</v>
      </c>
      <c r="C23" s="33"/>
      <c r="D23" s="33"/>
      <c r="E23" s="35"/>
      <c r="F23" s="35"/>
      <c r="G23" s="35"/>
      <c r="H23" s="35"/>
      <c r="I23" s="35"/>
      <c r="J23" s="38"/>
      <c r="K23" s="38"/>
      <c r="L23" s="38"/>
    </row>
    <row r="24" spans="1:12" x14ac:dyDescent="0.2">
      <c r="A24" s="32"/>
      <c r="B24" s="33"/>
      <c r="C24" s="32"/>
      <c r="D24" s="33"/>
      <c r="E24" s="35">
        <v>4</v>
      </c>
      <c r="F24" s="35"/>
      <c r="G24" s="35"/>
      <c r="H24" s="35"/>
      <c r="I24" s="35"/>
      <c r="J24" s="38"/>
      <c r="K24" s="38"/>
      <c r="L24" s="38"/>
    </row>
    <row r="25" spans="1:12" x14ac:dyDescent="0.2">
      <c r="A25" s="44">
        <f>A22</f>
        <v>5</v>
      </c>
      <c r="B25" s="45" t="s">
        <v>25</v>
      </c>
      <c r="C25" s="45">
        <f>F4</f>
        <v>6</v>
      </c>
      <c r="D25" s="33" t="s">
        <v>26</v>
      </c>
      <c r="E25" s="38"/>
      <c r="F25" s="35">
        <f>A25*C25/B26</f>
        <v>4.2857142857142856</v>
      </c>
      <c r="G25" s="35"/>
      <c r="H25" s="35"/>
      <c r="I25" s="35"/>
      <c r="J25" s="38"/>
      <c r="K25" s="38"/>
      <c r="L25" s="38"/>
    </row>
    <row r="26" spans="1:12" x14ac:dyDescent="0.2">
      <c r="A26" s="33"/>
      <c r="B26" s="33">
        <v>7</v>
      </c>
      <c r="C26" s="33"/>
      <c r="D26" s="33"/>
      <c r="E26" s="35"/>
      <c r="F26" s="35"/>
      <c r="G26" s="35"/>
      <c r="H26" s="35"/>
      <c r="I26" s="35"/>
      <c r="J26" s="38"/>
      <c r="K26" s="38"/>
      <c r="L26" s="38"/>
    </row>
    <row r="27" spans="1:12" x14ac:dyDescent="0.2">
      <c r="A27" s="33"/>
      <c r="B27" s="33"/>
      <c r="C27" s="33"/>
      <c r="D27" s="33"/>
      <c r="E27" s="35"/>
      <c r="F27" s="35"/>
      <c r="G27" s="35"/>
      <c r="H27" s="35"/>
      <c r="I27" s="35"/>
      <c r="J27" s="38"/>
      <c r="K27" s="38"/>
      <c r="L27" s="38"/>
    </row>
    <row r="28" spans="1:12" x14ac:dyDescent="0.2">
      <c r="A28" s="45">
        <f>$A$25</f>
        <v>5</v>
      </c>
      <c r="B28" s="45" t="s">
        <v>25</v>
      </c>
      <c r="C28" s="45">
        <f>G4</f>
        <v>5</v>
      </c>
      <c r="D28" s="33" t="s">
        <v>26</v>
      </c>
      <c r="E28" s="35"/>
      <c r="F28" s="35"/>
      <c r="G28" s="35">
        <f>A28*C28/B29</f>
        <v>3.5714285714285716</v>
      </c>
      <c r="H28" s="35"/>
      <c r="I28" s="35"/>
      <c r="J28" s="38"/>
      <c r="K28" s="38"/>
      <c r="L28" s="38"/>
    </row>
    <row r="29" spans="1:12" x14ac:dyDescent="0.2">
      <c r="A29" s="33"/>
      <c r="B29" s="33">
        <v>7</v>
      </c>
      <c r="C29" s="33"/>
      <c r="D29" s="33"/>
      <c r="E29" s="35"/>
      <c r="F29" s="35"/>
      <c r="G29" s="35"/>
      <c r="H29" s="35"/>
      <c r="I29" s="35"/>
      <c r="J29" s="38"/>
      <c r="K29" s="38"/>
      <c r="L29" s="38"/>
    </row>
    <row r="30" spans="1:12" x14ac:dyDescent="0.2">
      <c r="A30" s="33"/>
      <c r="B30" s="33"/>
      <c r="C30" s="33"/>
      <c r="D30" s="33"/>
      <c r="E30" s="35"/>
      <c r="F30" s="35"/>
      <c r="G30" s="35"/>
      <c r="H30" s="35"/>
      <c r="I30" s="35"/>
      <c r="J30" s="38"/>
      <c r="K30" s="38"/>
      <c r="L30" s="38"/>
    </row>
    <row r="31" spans="1:12" x14ac:dyDescent="0.2">
      <c r="A31" s="45">
        <f>$A$25</f>
        <v>5</v>
      </c>
      <c r="B31" s="45" t="s">
        <v>25</v>
      </c>
      <c r="C31" s="45">
        <f>H4</f>
        <v>4</v>
      </c>
      <c r="D31" s="33" t="s">
        <v>26</v>
      </c>
      <c r="E31" s="35"/>
      <c r="F31" s="35"/>
      <c r="G31" s="35"/>
      <c r="H31" s="35">
        <f>A31*C31/B32</f>
        <v>2.8571428571428572</v>
      </c>
      <c r="I31" s="35"/>
      <c r="J31" s="38"/>
      <c r="K31" s="38"/>
      <c r="L31" s="38"/>
    </row>
    <row r="32" spans="1:12" x14ac:dyDescent="0.2">
      <c r="A32" s="33"/>
      <c r="B32" s="33">
        <v>7</v>
      </c>
      <c r="C32" s="33"/>
      <c r="D32" s="33"/>
      <c r="E32" s="35"/>
      <c r="F32" s="35"/>
      <c r="G32" s="35"/>
      <c r="H32" s="35"/>
      <c r="I32" s="35"/>
      <c r="J32" s="38"/>
      <c r="K32" s="38"/>
      <c r="L32" s="38"/>
    </row>
    <row r="33" spans="1:12" x14ac:dyDescent="0.2">
      <c r="A33" s="33"/>
      <c r="B33" s="33"/>
      <c r="C33" s="33"/>
      <c r="D33" s="33"/>
      <c r="E33" s="35"/>
      <c r="F33" s="35"/>
      <c r="G33" s="35"/>
      <c r="H33" s="35"/>
      <c r="I33" s="35"/>
      <c r="J33" s="38"/>
      <c r="K33" s="38"/>
      <c r="L33" s="38"/>
    </row>
    <row r="34" spans="1:12" x14ac:dyDescent="0.2">
      <c r="A34" s="45">
        <f>$A$25</f>
        <v>5</v>
      </c>
      <c r="B34" s="45" t="s">
        <v>25</v>
      </c>
      <c r="C34" s="45">
        <f>I4</f>
        <v>3</v>
      </c>
      <c r="D34" s="33" t="s">
        <v>26</v>
      </c>
      <c r="E34" s="35"/>
      <c r="F34" s="35"/>
      <c r="G34" s="35"/>
      <c r="H34" s="35"/>
      <c r="I34" s="35">
        <f>A34*C34/B35</f>
        <v>2.1428571428571428</v>
      </c>
      <c r="J34" s="38"/>
      <c r="K34" s="38"/>
      <c r="L34" s="38"/>
    </row>
    <row r="35" spans="1:12" x14ac:dyDescent="0.2">
      <c r="A35" s="33"/>
      <c r="B35" s="33">
        <v>7</v>
      </c>
      <c r="C35" s="33"/>
      <c r="D35" s="33"/>
      <c r="E35" s="35"/>
      <c r="F35" s="35"/>
      <c r="G35" s="35"/>
      <c r="H35" s="35"/>
      <c r="I35" s="35"/>
      <c r="J35" s="38"/>
      <c r="K35" s="38"/>
      <c r="L35" s="38"/>
    </row>
    <row r="36" spans="1:12" x14ac:dyDescent="0.2">
      <c r="A36" s="33"/>
      <c r="B36" s="33"/>
      <c r="C36" s="33"/>
      <c r="D36" s="33"/>
      <c r="E36" s="35"/>
      <c r="F36" s="35"/>
      <c r="G36" s="35"/>
      <c r="H36" s="35"/>
      <c r="I36" s="35"/>
      <c r="J36" s="38"/>
      <c r="K36" s="38"/>
      <c r="L36" s="38"/>
    </row>
    <row r="37" spans="1:12" x14ac:dyDescent="0.2">
      <c r="A37" s="45">
        <f>$A$25</f>
        <v>5</v>
      </c>
      <c r="B37" s="45" t="s">
        <v>25</v>
      </c>
      <c r="C37" s="45">
        <f>J4</f>
        <v>2.5</v>
      </c>
      <c r="D37" s="33" t="s">
        <v>26</v>
      </c>
      <c r="E37" s="35"/>
      <c r="F37" s="35"/>
      <c r="G37" s="35"/>
      <c r="H37" s="35"/>
      <c r="I37" s="35"/>
      <c r="J37" s="35">
        <f>A37*C37/B38</f>
        <v>1.7857142857142858</v>
      </c>
      <c r="K37" s="38"/>
      <c r="L37" s="38"/>
    </row>
    <row r="38" spans="1:12" x14ac:dyDescent="0.2">
      <c r="A38" s="33"/>
      <c r="B38" s="33">
        <v>7</v>
      </c>
      <c r="C38" s="33"/>
      <c r="D38" s="33"/>
      <c r="E38" s="35"/>
      <c r="F38" s="35"/>
      <c r="G38" s="35"/>
      <c r="H38" s="35"/>
      <c r="I38" s="35"/>
      <c r="J38" s="38"/>
      <c r="K38" s="38"/>
      <c r="L38" s="38"/>
    </row>
    <row r="39" spans="1:12" s="52" customFormat="1" ht="15.75" x14ac:dyDescent="0.25">
      <c r="A39" s="46" t="s">
        <v>28</v>
      </c>
      <c r="B39" s="47"/>
      <c r="C39" s="48"/>
      <c r="D39" s="49"/>
      <c r="E39" s="50">
        <f>SUM(E9:E38)</f>
        <v>5</v>
      </c>
      <c r="F39" s="50">
        <f>F25+F9</f>
        <v>9.2857142857142847</v>
      </c>
      <c r="G39" s="50">
        <f>G9+G28</f>
        <v>8.5714285714285712</v>
      </c>
      <c r="H39" s="50">
        <f>H31+H12</f>
        <v>6.8571428571428577</v>
      </c>
      <c r="I39" s="50">
        <f>I34+I15</f>
        <v>5.1428571428571423</v>
      </c>
      <c r="J39" s="50">
        <f>J18+J37</f>
        <v>4.2857142857142856</v>
      </c>
      <c r="K39" s="50">
        <v>0</v>
      </c>
      <c r="L39" s="51">
        <v>0</v>
      </c>
    </row>
    <row r="40" spans="1:12" x14ac:dyDescent="0.2">
      <c r="A40" s="32"/>
      <c r="B40" s="33"/>
      <c r="C40" s="32"/>
      <c r="D40" s="33"/>
      <c r="E40" s="35"/>
      <c r="F40" s="35"/>
      <c r="G40" s="35"/>
      <c r="H40" s="35"/>
      <c r="I40" s="35"/>
      <c r="J40" s="38"/>
      <c r="K40" s="38"/>
      <c r="L40" s="38"/>
    </row>
    <row r="41" spans="1:12" ht="15.75" x14ac:dyDescent="0.25">
      <c r="A41" s="131" t="s">
        <v>29</v>
      </c>
      <c r="B41" s="131"/>
      <c r="C41" s="132"/>
      <c r="D41" s="33"/>
      <c r="E41" s="35"/>
      <c r="F41" s="35"/>
      <c r="G41" s="35"/>
      <c r="H41" s="35"/>
      <c r="I41" s="35"/>
      <c r="J41" s="38"/>
      <c r="K41" s="38"/>
      <c r="L41" s="38"/>
    </row>
    <row r="42" spans="1:12" ht="15.75" x14ac:dyDescent="0.25">
      <c r="A42" s="53"/>
      <c r="B42" s="39"/>
      <c r="C42" s="32"/>
      <c r="D42" s="33"/>
      <c r="E42" s="35"/>
      <c r="F42" s="35"/>
      <c r="G42" s="35"/>
      <c r="H42" s="35"/>
      <c r="I42" s="35"/>
      <c r="J42" s="38"/>
      <c r="K42" s="38"/>
      <c r="L42" s="38"/>
    </row>
    <row r="43" spans="1:12" x14ac:dyDescent="0.2">
      <c r="A43" s="33">
        <v>1</v>
      </c>
      <c r="B43" s="33" t="s">
        <v>25</v>
      </c>
      <c r="C43" s="54">
        <f>F6</f>
        <v>52.178571428571431</v>
      </c>
      <c r="D43" s="33" t="s">
        <v>26</v>
      </c>
      <c r="E43" s="35"/>
      <c r="F43" s="35"/>
      <c r="G43" s="35">
        <f>A43*C43</f>
        <v>52.178571428571431</v>
      </c>
      <c r="H43" s="35"/>
      <c r="I43" s="35"/>
      <c r="J43" s="38"/>
      <c r="K43" s="38"/>
      <c r="L43" s="38"/>
    </row>
    <row r="44" spans="1:12" x14ac:dyDescent="0.2">
      <c r="A44" s="33">
        <v>2</v>
      </c>
      <c r="B44" s="33" t="s">
        <v>25</v>
      </c>
      <c r="C44" s="54">
        <f>F6</f>
        <v>52.178571428571431</v>
      </c>
      <c r="D44" s="33" t="s">
        <v>26</v>
      </c>
      <c r="E44" s="35"/>
      <c r="F44" s="35"/>
      <c r="G44" s="35"/>
      <c r="H44" s="35">
        <f>A44*C44</f>
        <v>104.35714285714286</v>
      </c>
      <c r="I44" s="35"/>
      <c r="J44" s="38"/>
      <c r="K44" s="38"/>
      <c r="L44" s="38"/>
    </row>
    <row r="45" spans="1:12" x14ac:dyDescent="0.2">
      <c r="A45" s="33">
        <v>3</v>
      </c>
      <c r="B45" s="33" t="s">
        <v>25</v>
      </c>
      <c r="C45" s="54">
        <f>F6</f>
        <v>52.178571428571431</v>
      </c>
      <c r="D45" s="33" t="s">
        <v>26</v>
      </c>
      <c r="E45" s="35"/>
      <c r="F45" s="35"/>
      <c r="G45" s="35"/>
      <c r="H45" s="35"/>
      <c r="I45" s="35">
        <f>A45*C45</f>
        <v>156.53571428571428</v>
      </c>
      <c r="J45" s="38"/>
      <c r="K45" s="38"/>
      <c r="L45" s="38"/>
    </row>
    <row r="46" spans="1:12" x14ac:dyDescent="0.2">
      <c r="A46" s="33">
        <v>3.5</v>
      </c>
      <c r="B46" s="33" t="s">
        <v>25</v>
      </c>
      <c r="C46" s="54">
        <f>F6</f>
        <v>52.178571428571431</v>
      </c>
      <c r="D46" s="33" t="s">
        <v>26</v>
      </c>
      <c r="E46" s="35"/>
      <c r="F46" s="35"/>
      <c r="G46" s="35"/>
      <c r="H46" s="35"/>
      <c r="I46" s="35"/>
      <c r="J46" s="35">
        <f>A46*C46</f>
        <v>182.625</v>
      </c>
      <c r="K46" s="38"/>
      <c r="L46" s="38"/>
    </row>
    <row r="47" spans="1:12" x14ac:dyDescent="0.2">
      <c r="A47" s="33">
        <v>4</v>
      </c>
      <c r="B47" s="33" t="s">
        <v>25</v>
      </c>
      <c r="C47" s="54">
        <f>F6</f>
        <v>52.178571428571431</v>
      </c>
      <c r="D47" s="33" t="s">
        <v>26</v>
      </c>
      <c r="E47" s="35"/>
      <c r="F47" s="35"/>
      <c r="G47" s="35"/>
      <c r="H47" s="35"/>
      <c r="I47" s="35"/>
      <c r="J47" s="38"/>
      <c r="K47" s="35">
        <f>A47*C47</f>
        <v>208.71428571428572</v>
      </c>
      <c r="L47" s="38"/>
    </row>
    <row r="48" spans="1:12" x14ac:dyDescent="0.2">
      <c r="A48" s="23">
        <v>5</v>
      </c>
      <c r="B48" s="23" t="s">
        <v>25</v>
      </c>
      <c r="C48" s="55">
        <f>F6</f>
        <v>52.178571428571431</v>
      </c>
      <c r="D48" s="23" t="s">
        <v>26</v>
      </c>
      <c r="E48" s="38"/>
      <c r="F48" s="38"/>
      <c r="G48" s="38"/>
      <c r="H48" s="38"/>
      <c r="I48" s="38"/>
      <c r="J48" s="38"/>
      <c r="K48" s="38"/>
      <c r="L48" s="35">
        <f>A48*C48</f>
        <v>260.89285714285717</v>
      </c>
    </row>
    <row r="49" spans="1:12" x14ac:dyDescent="0.2">
      <c r="A49" s="23"/>
      <c r="C49" s="42"/>
      <c r="E49" s="38"/>
      <c r="F49" s="38"/>
      <c r="G49" s="38"/>
      <c r="H49" s="38"/>
      <c r="I49" s="38"/>
      <c r="J49" s="38"/>
      <c r="K49" s="38"/>
      <c r="L49" s="35"/>
    </row>
    <row r="50" spans="1:12" x14ac:dyDescent="0.2">
      <c r="E50" s="38"/>
      <c r="F50" s="38"/>
      <c r="G50" s="38"/>
      <c r="H50" s="38"/>
      <c r="I50" s="38"/>
      <c r="J50" s="38"/>
      <c r="K50" s="38"/>
      <c r="L50" s="38"/>
    </row>
    <row r="51" spans="1:12" s="52" customFormat="1" ht="15.75" x14ac:dyDescent="0.25">
      <c r="A51" s="46" t="s">
        <v>30</v>
      </c>
      <c r="B51" s="47"/>
      <c r="D51" s="49"/>
      <c r="E51" s="56">
        <f>E5-E6-E39</f>
        <v>360.25</v>
      </c>
      <c r="F51" s="56">
        <f>F5-F6-F39</f>
        <v>303.78571428571428</v>
      </c>
      <c r="G51" s="56">
        <f>G5-G6-G39-G43</f>
        <v>252.32142857142856</v>
      </c>
      <c r="H51" s="56">
        <f>H5-H6-H39-H44</f>
        <v>201.85714285714286</v>
      </c>
      <c r="I51" s="56">
        <f>I5-I6-I39-I45</f>
        <v>151.39285714285711</v>
      </c>
      <c r="J51" s="56">
        <f>J5-J6-J39-J46</f>
        <v>126.16071428571428</v>
      </c>
      <c r="K51" s="56">
        <f>K5-K6-K39-K47</f>
        <v>104.35714285714283</v>
      </c>
      <c r="L51" s="57">
        <f>L5-L6-L39-L48</f>
        <v>52.178571428571388</v>
      </c>
    </row>
    <row r="52" spans="1:12" x14ac:dyDescent="0.2">
      <c r="A52" s="58"/>
      <c r="B52" s="59"/>
      <c r="C52" s="58"/>
      <c r="D52" s="59"/>
      <c r="E52" s="60"/>
      <c r="F52" s="60"/>
      <c r="G52" s="60"/>
      <c r="H52" s="60"/>
      <c r="I52" s="60"/>
      <c r="J52" s="60"/>
      <c r="K52" s="60"/>
      <c r="L52" s="60"/>
    </row>
  </sheetData>
  <mergeCells count="6">
    <mergeCell ref="A41:C41"/>
    <mergeCell ref="A1:L1"/>
    <mergeCell ref="E3:L3"/>
    <mergeCell ref="A5:B5"/>
    <mergeCell ref="A6:C6"/>
    <mergeCell ref="A21:C21"/>
  </mergeCells>
  <pageMargins left="0.39370078740157483" right="0.39370078740157483" top="0.9055118110236221" bottom="0.59055118110236227" header="0.23622047244094491" footer="0.27559055118110237"/>
  <pageSetup paperSize="9" scale="83" fitToHeight="0" orientation="portrait" horizontalDpi="4294967292" verticalDpi="300" r:id="rId1"/>
  <headerFooter alignWithMargins="0">
    <oddHeader>&amp;CHFMDK&amp;R&amp;12 IDM &amp;10
&amp;8Dipl.-Kfm. Josef Stadler
Institut für DienstleistungsManagement</oddHeader>
    <oddFooter>&amp;R&amp;"Verdana,Standard"Seite &amp;P von &amp;N Seiten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3"/>
  <sheetViews>
    <sheetView zoomScaleNormal="100" workbookViewId="0">
      <selection activeCell="H18" sqref="H18"/>
    </sheetView>
  </sheetViews>
  <sheetFormatPr baseColWidth="10" defaultRowHeight="12.75" x14ac:dyDescent="0.2"/>
  <cols>
    <col min="1" max="1" width="30.85546875" customWidth="1"/>
    <col min="5" max="5" width="18" customWidth="1"/>
  </cols>
  <sheetData>
    <row r="1" spans="1:8" x14ac:dyDescent="0.2">
      <c r="A1" s="140" t="s">
        <v>92</v>
      </c>
      <c r="B1" s="140"/>
      <c r="C1" s="140"/>
      <c r="D1" s="140"/>
      <c r="E1" s="140"/>
    </row>
    <row r="2" spans="1:8" x14ac:dyDescent="0.2">
      <c r="A2" s="140"/>
      <c r="B2" s="140"/>
      <c r="C2" s="140"/>
      <c r="D2" s="140"/>
      <c r="E2" s="140"/>
    </row>
    <row r="3" spans="1:8" x14ac:dyDescent="0.2">
      <c r="A3" s="99" t="s">
        <v>94</v>
      </c>
      <c r="B3" s="99" t="s">
        <v>95</v>
      </c>
      <c r="F3" s="99" t="s">
        <v>93</v>
      </c>
    </row>
    <row r="4" spans="1:8" x14ac:dyDescent="0.2">
      <c r="A4" s="99" t="s">
        <v>93</v>
      </c>
      <c r="B4">
        <v>87</v>
      </c>
      <c r="F4" s="99" t="s">
        <v>101</v>
      </c>
      <c r="G4">
        <v>12</v>
      </c>
    </row>
    <row r="5" spans="1:8" x14ac:dyDescent="0.2">
      <c r="A5" s="99" t="s">
        <v>96</v>
      </c>
      <c r="B5">
        <v>71</v>
      </c>
      <c r="F5" s="105" t="s">
        <v>102</v>
      </c>
      <c r="G5" s="106">
        <v>31</v>
      </c>
      <c r="H5" s="141">
        <v>61</v>
      </c>
    </row>
    <row r="6" spans="1:8" x14ac:dyDescent="0.2">
      <c r="A6" s="99" t="s">
        <v>97</v>
      </c>
      <c r="B6">
        <v>14</v>
      </c>
      <c r="F6" s="105" t="s">
        <v>103</v>
      </c>
      <c r="G6" s="106">
        <v>30</v>
      </c>
      <c r="H6" s="141"/>
    </row>
    <row r="7" spans="1:8" x14ac:dyDescent="0.2">
      <c r="A7" s="99" t="s">
        <v>98</v>
      </c>
      <c r="B7">
        <v>40</v>
      </c>
      <c r="F7" s="99" t="s">
        <v>104</v>
      </c>
      <c r="G7">
        <v>14</v>
      </c>
    </row>
    <row r="8" spans="1:8" x14ac:dyDescent="0.2">
      <c r="A8" s="99" t="s">
        <v>99</v>
      </c>
      <c r="B8">
        <v>51</v>
      </c>
    </row>
    <row r="9" spans="1:8" x14ac:dyDescent="0.2">
      <c r="A9" s="99" t="s">
        <v>100</v>
      </c>
      <c r="B9">
        <v>102</v>
      </c>
    </row>
    <row r="10" spans="1:8" x14ac:dyDescent="0.2">
      <c r="B10" s="100">
        <f>SUM(B4:B9)</f>
        <v>365</v>
      </c>
    </row>
    <row r="11" spans="1:8" x14ac:dyDescent="0.2">
      <c r="C11" s="99" t="s">
        <v>107</v>
      </c>
      <c r="E11" s="100" t="s">
        <v>109</v>
      </c>
    </row>
    <row r="12" spans="1:8" x14ac:dyDescent="0.2">
      <c r="A12" s="99" t="s">
        <v>105</v>
      </c>
      <c r="B12">
        <f>B5+B7+B9</f>
        <v>213</v>
      </c>
      <c r="C12" s="104">
        <f>B12/B10</f>
        <v>0.58356164383561648</v>
      </c>
      <c r="E12" t="s">
        <v>110</v>
      </c>
      <c r="F12">
        <f>B10-F13</f>
        <v>304</v>
      </c>
      <c r="G12" s="107">
        <f>F12/B10</f>
        <v>0.83287671232876714</v>
      </c>
    </row>
    <row r="13" spans="1:8" x14ac:dyDescent="0.2">
      <c r="A13" s="99" t="s">
        <v>106</v>
      </c>
      <c r="B13">
        <f>B4+B6+B8</f>
        <v>152</v>
      </c>
      <c r="C13" s="104">
        <f>B13/B10</f>
        <v>0.41643835616438357</v>
      </c>
      <c r="E13" t="s">
        <v>111</v>
      </c>
      <c r="F13" s="106">
        <v>61</v>
      </c>
      <c r="G13" s="108">
        <f>1-G12</f>
        <v>0.16712328767123286</v>
      </c>
    </row>
  </sheetData>
  <mergeCells count="2">
    <mergeCell ref="A1:E2"/>
    <mergeCell ref="H5:H6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Kalkulation Std.VerrSatz </vt:lpstr>
      <vt:lpstr>Turnus</vt:lpstr>
      <vt:lpstr>verrechenbare Arbeitstage</vt:lpstr>
      <vt:lpstr>Ermittlung Semesterzeiten</vt:lpstr>
      <vt:lpstr>Turnus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Waltert</dc:creator>
  <cp:lastModifiedBy>Heyd, Cara-Maxine</cp:lastModifiedBy>
  <cp:lastPrinted>2023-04-13T12:22:18Z</cp:lastPrinted>
  <dcterms:created xsi:type="dcterms:W3CDTF">2004-04-03T20:13:37Z</dcterms:created>
  <dcterms:modified xsi:type="dcterms:W3CDTF">2026-05-12T07:45:35Z</dcterms:modified>
</cp:coreProperties>
</file>